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2375" windowHeight="9540" activeTab="3"/>
  </bookViews>
  <sheets>
    <sheet name="01收支预算总表" sheetId="4" r:id="rId1"/>
    <sheet name="02收入预算总表" sheetId="13" r:id="rId2"/>
    <sheet name="03支出预算总表" sheetId="6" r:id="rId3"/>
    <sheet name="04财政拨款收支总体情况表" sheetId="7" r:id="rId4"/>
    <sheet name="05一般公共预算支出情况表" sheetId="8" r:id="rId5"/>
    <sheet name="06支出经济分类汇总表" sheetId="9" r:id="rId6"/>
    <sheet name="07一般公共预算“三公”经费支出情况表" sheetId="10" r:id="rId7"/>
    <sheet name="08政府性基金支出情况表" sheetId="11" r:id="rId8"/>
    <sheet name="09国有资本经营" sheetId="14" r:id="rId9"/>
  </sheets>
  <definedNames>
    <definedName name="_xlnm.Print_Area" localSheetId="0">'01收支预算总表'!$A$1:$P$23</definedName>
    <definedName name="_xlnm.Print_Area" localSheetId="1">'02收入预算总表'!$A$1:$O$96</definedName>
    <definedName name="_xlnm.Print_Area" localSheetId="2">'03支出预算总表'!$A$1:$R$95</definedName>
    <definedName name="_xlnm.Print_Area" localSheetId="3">'04财政拨款收支总体情况表'!$A$1:$M$55</definedName>
    <definedName name="_xlnm.Print_Area" localSheetId="4">'05一般公共预算支出情况表'!$A$1:$J$93</definedName>
    <definedName name="_xlnm.Print_Area" localSheetId="5">'06支出经济分类汇总表'!$A$1:$O$38</definedName>
    <definedName name="_xlnm.Print_Area" localSheetId="6">'07一般公共预算“三公”经费支出情况表'!$A$1:$D$14</definedName>
    <definedName name="_xlnm.Print_Area" localSheetId="7">'08政府性基金支出情况表'!$A$1:$J$5</definedName>
    <definedName name="_xlnm.Print_Titles" localSheetId="0">'01收支预算总表'!$1:$7</definedName>
    <definedName name="_xlnm.Print_Titles" localSheetId="1">'02收入预算总表'!$1:$7</definedName>
    <definedName name="_xlnm.Print_Titles" localSheetId="2">'03支出预算总表'!$1:$6</definedName>
    <definedName name="_xlnm.Print_Titles" localSheetId="3">'04财政拨款收支总体情况表'!$1:$7</definedName>
    <definedName name="_xlnm.Print_Titles" localSheetId="4">'05一般公共预算支出情况表'!$1:$5</definedName>
    <definedName name="_xlnm.Print_Titles" localSheetId="5">'06支出经济分类汇总表'!$1:$6</definedName>
    <definedName name="_xlnm.Print_Titles" localSheetId="6">'07一般公共预算“三公”经费支出情况表'!$1:$4</definedName>
    <definedName name="_xlnm.Print_Titles" localSheetId="7">'08政府性基金支出情况表'!$1:$5</definedName>
  </definedNames>
  <calcPr calcId="125725"/>
</workbook>
</file>

<file path=xl/calcChain.xml><?xml version="1.0" encoding="utf-8"?>
<calcChain xmlns="http://schemas.openxmlformats.org/spreadsheetml/2006/main">
  <c r="B8" i="7"/>
  <c r="B9"/>
  <c r="D7" i="10"/>
  <c r="D8"/>
  <c r="D9"/>
  <c r="D5"/>
  <c r="B5"/>
  <c r="O37" i="9"/>
  <c r="N37"/>
  <c r="M37"/>
  <c r="L37"/>
  <c r="K37"/>
  <c r="J37"/>
  <c r="I37"/>
  <c r="H37"/>
  <c r="G37"/>
  <c r="O34"/>
  <c r="N34"/>
  <c r="M34"/>
  <c r="L34"/>
  <c r="K34"/>
  <c r="J34"/>
  <c r="I34"/>
  <c r="H34"/>
  <c r="G34"/>
  <c r="O28"/>
  <c r="N28"/>
  <c r="M28"/>
  <c r="L28"/>
  <c r="K28"/>
  <c r="J28"/>
  <c r="I28"/>
  <c r="H28"/>
  <c r="G28"/>
  <c r="O19"/>
  <c r="N19"/>
  <c r="M19"/>
  <c r="L19"/>
  <c r="K19"/>
  <c r="J19"/>
  <c r="I19"/>
  <c r="H19"/>
  <c r="G19"/>
  <c r="O8"/>
  <c r="N8"/>
  <c r="M8"/>
  <c r="L8"/>
  <c r="K8"/>
  <c r="J8"/>
  <c r="I8"/>
  <c r="H8"/>
  <c r="G8"/>
  <c r="O7"/>
  <c r="N7"/>
  <c r="M7"/>
  <c r="L7"/>
  <c r="K7"/>
  <c r="J7"/>
  <c r="I7"/>
  <c r="H7"/>
  <c r="G7"/>
  <c r="J92" i="8"/>
  <c r="I92"/>
  <c r="H92"/>
  <c r="G92"/>
  <c r="F92"/>
  <c r="E92"/>
  <c r="D92"/>
  <c r="C92"/>
  <c r="J90"/>
  <c r="I90"/>
  <c r="H90"/>
  <c r="G90"/>
  <c r="F90"/>
  <c r="E90"/>
  <c r="D90"/>
  <c r="C90"/>
  <c r="J88"/>
  <c r="I88"/>
  <c r="H88"/>
  <c r="G88"/>
  <c r="F88"/>
  <c r="E88"/>
  <c r="D88"/>
  <c r="C88"/>
  <c r="J85"/>
  <c r="I85"/>
  <c r="H85"/>
  <c r="G85"/>
  <c r="F85"/>
  <c r="E85"/>
  <c r="D85"/>
  <c r="C85"/>
  <c r="J82"/>
  <c r="I82"/>
  <c r="H82"/>
  <c r="G82"/>
  <c r="F82"/>
  <c r="E82"/>
  <c r="D82"/>
  <c r="C82"/>
  <c r="J79"/>
  <c r="I79"/>
  <c r="H79"/>
  <c r="G79"/>
  <c r="F79"/>
  <c r="E79"/>
  <c r="D79"/>
  <c r="C79"/>
  <c r="J76"/>
  <c r="I76"/>
  <c r="H76"/>
  <c r="G76"/>
  <c r="F76"/>
  <c r="E76"/>
  <c r="D76"/>
  <c r="C76"/>
  <c r="J73"/>
  <c r="I73"/>
  <c r="H73"/>
  <c r="G73"/>
  <c r="F73"/>
  <c r="E73"/>
  <c r="D73"/>
  <c r="C73"/>
  <c r="J70"/>
  <c r="I70"/>
  <c r="H70"/>
  <c r="G70"/>
  <c r="F70"/>
  <c r="E70"/>
  <c r="D70"/>
  <c r="C70"/>
  <c r="J67"/>
  <c r="I67"/>
  <c r="H67"/>
  <c r="G67"/>
  <c r="F67"/>
  <c r="E67"/>
  <c r="D67"/>
  <c r="C67"/>
  <c r="J64"/>
  <c r="I64"/>
  <c r="H64"/>
  <c r="G64"/>
  <c r="F64"/>
  <c r="E64"/>
  <c r="D64"/>
  <c r="C64"/>
  <c r="J61"/>
  <c r="I61"/>
  <c r="H61"/>
  <c r="G61"/>
  <c r="F61"/>
  <c r="E61"/>
  <c r="D61"/>
  <c r="C61"/>
  <c r="J58"/>
  <c r="I58"/>
  <c r="H58"/>
  <c r="G58"/>
  <c r="F58"/>
  <c r="E58"/>
  <c r="D58"/>
  <c r="C58"/>
  <c r="J55"/>
  <c r="I55"/>
  <c r="H55"/>
  <c r="G55"/>
  <c r="F55"/>
  <c r="E55"/>
  <c r="D55"/>
  <c r="C55"/>
  <c r="J52"/>
  <c r="I52"/>
  <c r="H52"/>
  <c r="G52"/>
  <c r="F52"/>
  <c r="E52"/>
  <c r="D52"/>
  <c r="C52"/>
  <c r="J49"/>
  <c r="I49"/>
  <c r="H49"/>
  <c r="G49"/>
  <c r="F49"/>
  <c r="E49"/>
  <c r="D49"/>
  <c r="C49"/>
  <c r="J47"/>
  <c r="I47"/>
  <c r="H47"/>
  <c r="G47"/>
  <c r="F47"/>
  <c r="E47"/>
  <c r="D47"/>
  <c r="C47"/>
  <c r="J45"/>
  <c r="I45"/>
  <c r="H45"/>
  <c r="G45"/>
  <c r="F45"/>
  <c r="E45"/>
  <c r="D45"/>
  <c r="C45"/>
  <c r="J43"/>
  <c r="I43"/>
  <c r="H43"/>
  <c r="G43"/>
  <c r="F43"/>
  <c r="E43"/>
  <c r="D43"/>
  <c r="C43"/>
  <c r="J41"/>
  <c r="I41"/>
  <c r="H41"/>
  <c r="G41"/>
  <c r="F41"/>
  <c r="E41"/>
  <c r="D41"/>
  <c r="C41"/>
  <c r="J39"/>
  <c r="I39"/>
  <c r="H39"/>
  <c r="G39"/>
  <c r="F39"/>
  <c r="E39"/>
  <c r="D39"/>
  <c r="C39"/>
  <c r="J37"/>
  <c r="I37"/>
  <c r="H37"/>
  <c r="G37"/>
  <c r="F37"/>
  <c r="E37"/>
  <c r="D37"/>
  <c r="C37"/>
  <c r="J35"/>
  <c r="I35"/>
  <c r="H35"/>
  <c r="G35"/>
  <c r="F35"/>
  <c r="E35"/>
  <c r="D35"/>
  <c r="C35"/>
  <c r="J33"/>
  <c r="I33"/>
  <c r="H33"/>
  <c r="G33"/>
  <c r="F33"/>
  <c r="E33"/>
  <c r="D33"/>
  <c r="C33"/>
  <c r="J31"/>
  <c r="I31"/>
  <c r="H31"/>
  <c r="G31"/>
  <c r="F31"/>
  <c r="E31"/>
  <c r="D31"/>
  <c r="C31"/>
  <c r="J29"/>
  <c r="I29"/>
  <c r="H29"/>
  <c r="G29"/>
  <c r="F29"/>
  <c r="E29"/>
  <c r="D29"/>
  <c r="C29"/>
  <c r="J27"/>
  <c r="I27"/>
  <c r="H27"/>
  <c r="G27"/>
  <c r="F27"/>
  <c r="E27"/>
  <c r="D27"/>
  <c r="C27"/>
  <c r="J25"/>
  <c r="I25"/>
  <c r="H25"/>
  <c r="G25"/>
  <c r="F25"/>
  <c r="E25"/>
  <c r="D25"/>
  <c r="C25"/>
  <c r="J8"/>
  <c r="I8"/>
  <c r="H8"/>
  <c r="G8"/>
  <c r="F8"/>
  <c r="E8"/>
  <c r="D8"/>
  <c r="C8"/>
  <c r="J7"/>
  <c r="I7"/>
  <c r="H7"/>
  <c r="G7"/>
  <c r="F7"/>
  <c r="E7"/>
  <c r="D7"/>
  <c r="C7"/>
  <c r="J6"/>
  <c r="I6"/>
  <c r="H6"/>
  <c r="G6"/>
  <c r="F6"/>
  <c r="E6"/>
  <c r="D6"/>
  <c r="C6"/>
  <c r="M9" i="7"/>
  <c r="L9"/>
  <c r="K9"/>
  <c r="J9"/>
  <c r="I9"/>
  <c r="H9"/>
  <c r="G9"/>
  <c r="F9"/>
  <c r="E9"/>
  <c r="D9"/>
  <c r="M8"/>
  <c r="L8"/>
  <c r="K8"/>
  <c r="J8"/>
  <c r="I8"/>
  <c r="H8"/>
  <c r="G8"/>
  <c r="F8"/>
  <c r="E8"/>
  <c r="D8"/>
  <c r="R94" i="6"/>
  <c r="Q94"/>
  <c r="P94"/>
  <c r="O94"/>
  <c r="N94"/>
  <c r="M94"/>
  <c r="L94"/>
  <c r="K94"/>
  <c r="J94"/>
  <c r="I94"/>
  <c r="H94"/>
  <c r="G94"/>
  <c r="F94"/>
  <c r="E94"/>
  <c r="D94"/>
  <c r="C94"/>
  <c r="R92"/>
  <c r="Q92"/>
  <c r="P92"/>
  <c r="O92"/>
  <c r="N92"/>
  <c r="M92"/>
  <c r="L92"/>
  <c r="K92"/>
  <c r="J92"/>
  <c r="I92"/>
  <c r="H92"/>
  <c r="G92"/>
  <c r="F92"/>
  <c r="E92"/>
  <c r="D92"/>
  <c r="C92"/>
  <c r="R90"/>
  <c r="Q90"/>
  <c r="P90"/>
  <c r="O90"/>
  <c r="N90"/>
  <c r="M90"/>
  <c r="L90"/>
  <c r="K90"/>
  <c r="J90"/>
  <c r="I90"/>
  <c r="H90"/>
  <c r="G90"/>
  <c r="F90"/>
  <c r="E90"/>
  <c r="D90"/>
  <c r="C90"/>
  <c r="R87"/>
  <c r="Q87"/>
  <c r="P87"/>
  <c r="O87"/>
  <c r="N87"/>
  <c r="M87"/>
  <c r="L87"/>
  <c r="K87"/>
  <c r="J87"/>
  <c r="I87"/>
  <c r="H87"/>
  <c r="G87"/>
  <c r="F87"/>
  <c r="E87"/>
  <c r="D87"/>
  <c r="C87"/>
  <c r="R84"/>
  <c r="Q84"/>
  <c r="P84"/>
  <c r="O84"/>
  <c r="N84"/>
  <c r="M84"/>
  <c r="L84"/>
  <c r="K84"/>
  <c r="J84"/>
  <c r="I84"/>
  <c r="H84"/>
  <c r="G84"/>
  <c r="F84"/>
  <c r="E84"/>
  <c r="D84"/>
  <c r="C84"/>
  <c r="R81"/>
  <c r="Q81"/>
  <c r="P81"/>
  <c r="O81"/>
  <c r="N81"/>
  <c r="M81"/>
  <c r="L81"/>
  <c r="K81"/>
  <c r="J81"/>
  <c r="I81"/>
  <c r="H81"/>
  <c r="G81"/>
  <c r="F81"/>
  <c r="E81"/>
  <c r="D81"/>
  <c r="C81"/>
  <c r="R78"/>
  <c r="Q78"/>
  <c r="P78"/>
  <c r="O78"/>
  <c r="N78"/>
  <c r="M78"/>
  <c r="L78"/>
  <c r="K78"/>
  <c r="J78"/>
  <c r="I78"/>
  <c r="H78"/>
  <c r="G78"/>
  <c r="F78"/>
  <c r="E78"/>
  <c r="D78"/>
  <c r="C78"/>
  <c r="R75"/>
  <c r="Q75"/>
  <c r="P75"/>
  <c r="O75"/>
  <c r="N75"/>
  <c r="M75"/>
  <c r="L75"/>
  <c r="K75"/>
  <c r="J75"/>
  <c r="I75"/>
  <c r="H75"/>
  <c r="G75"/>
  <c r="F75"/>
  <c r="E75"/>
  <c r="D75"/>
  <c r="C75"/>
  <c r="R72"/>
  <c r="Q72"/>
  <c r="P72"/>
  <c r="O72"/>
  <c r="N72"/>
  <c r="M72"/>
  <c r="L72"/>
  <c r="K72"/>
  <c r="J72"/>
  <c r="I72"/>
  <c r="H72"/>
  <c r="G72"/>
  <c r="F72"/>
  <c r="E72"/>
  <c r="D72"/>
  <c r="C72"/>
  <c r="R69"/>
  <c r="Q69"/>
  <c r="P69"/>
  <c r="O69"/>
  <c r="N69"/>
  <c r="M69"/>
  <c r="L69"/>
  <c r="K69"/>
  <c r="J69"/>
  <c r="I69"/>
  <c r="H69"/>
  <c r="G69"/>
  <c r="F69"/>
  <c r="E69"/>
  <c r="D69"/>
  <c r="C69"/>
  <c r="R66"/>
  <c r="Q66"/>
  <c r="P66"/>
  <c r="O66"/>
  <c r="N66"/>
  <c r="M66"/>
  <c r="L66"/>
  <c r="K66"/>
  <c r="J66"/>
  <c r="I66"/>
  <c r="H66"/>
  <c r="G66"/>
  <c r="F66"/>
  <c r="E66"/>
  <c r="D66"/>
  <c r="C66"/>
  <c r="R63"/>
  <c r="Q63"/>
  <c r="P63"/>
  <c r="O63"/>
  <c r="N63"/>
  <c r="M63"/>
  <c r="L63"/>
  <c r="K63"/>
  <c r="J63"/>
  <c r="I63"/>
  <c r="H63"/>
  <c r="G63"/>
  <c r="F63"/>
  <c r="E63"/>
  <c r="D63"/>
  <c r="C63"/>
  <c r="R60"/>
  <c r="Q60"/>
  <c r="P60"/>
  <c r="O60"/>
  <c r="N60"/>
  <c r="M60"/>
  <c r="L60"/>
  <c r="K60"/>
  <c r="J60"/>
  <c r="I60"/>
  <c r="H60"/>
  <c r="G60"/>
  <c r="F60"/>
  <c r="E60"/>
  <c r="D60"/>
  <c r="C60"/>
  <c r="R57"/>
  <c r="Q57"/>
  <c r="P57"/>
  <c r="O57"/>
  <c r="N57"/>
  <c r="M57"/>
  <c r="L57"/>
  <c r="K57"/>
  <c r="J57"/>
  <c r="I57"/>
  <c r="H57"/>
  <c r="G57"/>
  <c r="F57"/>
  <c r="E57"/>
  <c r="D57"/>
  <c r="C57"/>
  <c r="R54"/>
  <c r="Q54"/>
  <c r="P54"/>
  <c r="O54"/>
  <c r="N54"/>
  <c r="M54"/>
  <c r="L54"/>
  <c r="K54"/>
  <c r="J54"/>
  <c r="I54"/>
  <c r="H54"/>
  <c r="G54"/>
  <c r="F54"/>
  <c r="E54"/>
  <c r="D54"/>
  <c r="C54"/>
  <c r="R51"/>
  <c r="Q51"/>
  <c r="P51"/>
  <c r="O51"/>
  <c r="N51"/>
  <c r="M51"/>
  <c r="L51"/>
  <c r="K51"/>
  <c r="J51"/>
  <c r="I51"/>
  <c r="H51"/>
  <c r="G51"/>
  <c r="F51"/>
  <c r="E51"/>
  <c r="D51"/>
  <c r="C51"/>
  <c r="R49"/>
  <c r="Q49"/>
  <c r="P49"/>
  <c r="O49"/>
  <c r="N49"/>
  <c r="M49"/>
  <c r="L49"/>
  <c r="K49"/>
  <c r="J49"/>
  <c r="I49"/>
  <c r="H49"/>
  <c r="G49"/>
  <c r="F49"/>
  <c r="E49"/>
  <c r="D49"/>
  <c r="C49"/>
  <c r="R47"/>
  <c r="Q47"/>
  <c r="P47"/>
  <c r="O47"/>
  <c r="N47"/>
  <c r="M47"/>
  <c r="L47"/>
  <c r="K47"/>
  <c r="J47"/>
  <c r="I47"/>
  <c r="H47"/>
  <c r="G47"/>
  <c r="F47"/>
  <c r="E47"/>
  <c r="D47"/>
  <c r="C47"/>
  <c r="R45"/>
  <c r="Q45"/>
  <c r="P45"/>
  <c r="O45"/>
  <c r="N45"/>
  <c r="M45"/>
  <c r="L45"/>
  <c r="K45"/>
  <c r="J45"/>
  <c r="I45"/>
  <c r="H45"/>
  <c r="G45"/>
  <c r="F45"/>
  <c r="E45"/>
  <c r="D45"/>
  <c r="C45"/>
  <c r="R43"/>
  <c r="Q43"/>
  <c r="P43"/>
  <c r="O43"/>
  <c r="N43"/>
  <c r="M43"/>
  <c r="L43"/>
  <c r="K43"/>
  <c r="J43"/>
  <c r="I43"/>
  <c r="H43"/>
  <c r="G43"/>
  <c r="F43"/>
  <c r="E43"/>
  <c r="D43"/>
  <c r="C43"/>
  <c r="R41"/>
  <c r="Q41"/>
  <c r="P41"/>
  <c r="O41"/>
  <c r="N41"/>
  <c r="M41"/>
  <c r="L41"/>
  <c r="K41"/>
  <c r="J41"/>
  <c r="I41"/>
  <c r="H41"/>
  <c r="G41"/>
  <c r="F41"/>
  <c r="E41"/>
  <c r="D41"/>
  <c r="C41"/>
  <c r="R39"/>
  <c r="Q39"/>
  <c r="P39"/>
  <c r="O39"/>
  <c r="N39"/>
  <c r="M39"/>
  <c r="L39"/>
  <c r="K39"/>
  <c r="J39"/>
  <c r="I39"/>
  <c r="H39"/>
  <c r="G39"/>
  <c r="F39"/>
  <c r="E39"/>
  <c r="D39"/>
  <c r="C39"/>
  <c r="R37"/>
  <c r="Q37"/>
  <c r="P37"/>
  <c r="O37"/>
  <c r="N37"/>
  <c r="M37"/>
  <c r="L37"/>
  <c r="K37"/>
  <c r="J37"/>
  <c r="I37"/>
  <c r="H37"/>
  <c r="G37"/>
  <c r="F37"/>
  <c r="E37"/>
  <c r="D37"/>
  <c r="C37"/>
  <c r="R35"/>
  <c r="Q35"/>
  <c r="P35"/>
  <c r="O35"/>
  <c r="N35"/>
  <c r="M35"/>
  <c r="L35"/>
  <c r="K35"/>
  <c r="J35"/>
  <c r="I35"/>
  <c r="H35"/>
  <c r="G35"/>
  <c r="F35"/>
  <c r="E35"/>
  <c r="D35"/>
  <c r="C35"/>
  <c r="R33"/>
  <c r="Q33"/>
  <c r="P33"/>
  <c r="O33"/>
  <c r="N33"/>
  <c r="M33"/>
  <c r="L33"/>
  <c r="K33"/>
  <c r="J33"/>
  <c r="I33"/>
  <c r="H33"/>
  <c r="G33"/>
  <c r="F33"/>
  <c r="E33"/>
  <c r="D33"/>
  <c r="C33"/>
  <c r="R31"/>
  <c r="Q31"/>
  <c r="P31"/>
  <c r="O31"/>
  <c r="N31"/>
  <c r="M31"/>
  <c r="L31"/>
  <c r="K31"/>
  <c r="J31"/>
  <c r="I31"/>
  <c r="H31"/>
  <c r="G31"/>
  <c r="F31"/>
  <c r="E31"/>
  <c r="D31"/>
  <c r="C31"/>
  <c r="R29"/>
  <c r="Q29"/>
  <c r="P29"/>
  <c r="O29"/>
  <c r="N29"/>
  <c r="M29"/>
  <c r="L29"/>
  <c r="K29"/>
  <c r="J29"/>
  <c r="I29"/>
  <c r="H29"/>
  <c r="G29"/>
  <c r="F29"/>
  <c r="E29"/>
  <c r="D29"/>
  <c r="C29"/>
  <c r="R27"/>
  <c r="Q27"/>
  <c r="P27"/>
  <c r="O27"/>
  <c r="N27"/>
  <c r="M27"/>
  <c r="L27"/>
  <c r="K27"/>
  <c r="J27"/>
  <c r="I27"/>
  <c r="H27"/>
  <c r="G27"/>
  <c r="F27"/>
  <c r="E27"/>
  <c r="D27"/>
  <c r="C27"/>
  <c r="R9"/>
  <c r="Q9"/>
  <c r="P9"/>
  <c r="O9"/>
  <c r="N9"/>
  <c r="M9"/>
  <c r="L9"/>
  <c r="K9"/>
  <c r="J9"/>
  <c r="I9"/>
  <c r="H9"/>
  <c r="G9"/>
  <c r="F9"/>
  <c r="E9"/>
  <c r="D9"/>
  <c r="C9"/>
  <c r="R8"/>
  <c r="Q8"/>
  <c r="P8"/>
  <c r="O8"/>
  <c r="N8"/>
  <c r="M8"/>
  <c r="L8"/>
  <c r="K8"/>
  <c r="J8"/>
  <c r="I8"/>
  <c r="H8"/>
  <c r="G8"/>
  <c r="F8"/>
  <c r="E8"/>
  <c r="D8"/>
  <c r="C8"/>
  <c r="R7"/>
  <c r="Q7"/>
  <c r="P7"/>
  <c r="O7"/>
  <c r="N7"/>
  <c r="M7"/>
  <c r="L7"/>
  <c r="K7"/>
  <c r="J7"/>
  <c r="I7"/>
  <c r="H7"/>
  <c r="G7"/>
  <c r="F7"/>
  <c r="E7"/>
  <c r="D7"/>
  <c r="C7"/>
  <c r="O95" i="13"/>
  <c r="N95"/>
  <c r="M95"/>
  <c r="L95"/>
  <c r="K95"/>
  <c r="J95"/>
  <c r="I95"/>
  <c r="H95"/>
  <c r="G95"/>
  <c r="F95"/>
  <c r="E95"/>
  <c r="D95"/>
  <c r="C95"/>
  <c r="O93"/>
  <c r="N93"/>
  <c r="M93"/>
  <c r="L93"/>
  <c r="K93"/>
  <c r="J93"/>
  <c r="I93"/>
  <c r="H93"/>
  <c r="G93"/>
  <c r="F93"/>
  <c r="E93"/>
  <c r="D93"/>
  <c r="C93"/>
  <c r="O91"/>
  <c r="N91"/>
  <c r="M91"/>
  <c r="L91"/>
  <c r="K91"/>
  <c r="J91"/>
  <c r="I91"/>
  <c r="H91"/>
  <c r="G91"/>
  <c r="F91"/>
  <c r="E91"/>
  <c r="D91"/>
  <c r="C91"/>
  <c r="O88"/>
  <c r="N88"/>
  <c r="M88"/>
  <c r="L88"/>
  <c r="K88"/>
  <c r="J88"/>
  <c r="I88"/>
  <c r="H88"/>
  <c r="G88"/>
  <c r="F88"/>
  <c r="E88"/>
  <c r="D88"/>
  <c r="C88"/>
  <c r="O85"/>
  <c r="N85"/>
  <c r="M85"/>
  <c r="L85"/>
  <c r="K85"/>
  <c r="J85"/>
  <c r="I85"/>
  <c r="H85"/>
  <c r="G85"/>
  <c r="F85"/>
  <c r="E85"/>
  <c r="D85"/>
  <c r="C85"/>
  <c r="O82"/>
  <c r="N82"/>
  <c r="M82"/>
  <c r="L82"/>
  <c r="K82"/>
  <c r="J82"/>
  <c r="I82"/>
  <c r="H82"/>
  <c r="G82"/>
  <c r="F82"/>
  <c r="E82"/>
  <c r="D82"/>
  <c r="C82"/>
  <c r="O79"/>
  <c r="N79"/>
  <c r="M79"/>
  <c r="L79"/>
  <c r="K79"/>
  <c r="J79"/>
  <c r="I79"/>
  <c r="H79"/>
  <c r="G79"/>
  <c r="F79"/>
  <c r="E79"/>
  <c r="D79"/>
  <c r="C79"/>
  <c r="O76"/>
  <c r="N76"/>
  <c r="M76"/>
  <c r="L76"/>
  <c r="K76"/>
  <c r="J76"/>
  <c r="I76"/>
  <c r="H76"/>
  <c r="G76"/>
  <c r="F76"/>
  <c r="E76"/>
  <c r="D76"/>
  <c r="C76"/>
  <c r="O73"/>
  <c r="N73"/>
  <c r="M73"/>
  <c r="L73"/>
  <c r="K73"/>
  <c r="J73"/>
  <c r="I73"/>
  <c r="H73"/>
  <c r="G73"/>
  <c r="F73"/>
  <c r="E73"/>
  <c r="D73"/>
  <c r="C73"/>
  <c r="O70"/>
  <c r="N70"/>
  <c r="M70"/>
  <c r="L70"/>
  <c r="K70"/>
  <c r="J70"/>
  <c r="I70"/>
  <c r="H70"/>
  <c r="G70"/>
  <c r="F70"/>
  <c r="E70"/>
  <c r="D70"/>
  <c r="C70"/>
  <c r="O67"/>
  <c r="N67"/>
  <c r="M67"/>
  <c r="L67"/>
  <c r="K67"/>
  <c r="J67"/>
  <c r="I67"/>
  <c r="H67"/>
  <c r="G67"/>
  <c r="F67"/>
  <c r="E67"/>
  <c r="D67"/>
  <c r="C67"/>
  <c r="O64"/>
  <c r="N64"/>
  <c r="M64"/>
  <c r="L64"/>
  <c r="K64"/>
  <c r="J64"/>
  <c r="I64"/>
  <c r="H64"/>
  <c r="G64"/>
  <c r="F64"/>
  <c r="E64"/>
  <c r="D64"/>
  <c r="C64"/>
  <c r="O61"/>
  <c r="N61"/>
  <c r="M61"/>
  <c r="L61"/>
  <c r="K61"/>
  <c r="J61"/>
  <c r="I61"/>
  <c r="H61"/>
  <c r="G61"/>
  <c r="F61"/>
  <c r="E61"/>
  <c r="D61"/>
  <c r="C61"/>
  <c r="O58"/>
  <c r="N58"/>
  <c r="M58"/>
  <c r="L58"/>
  <c r="K58"/>
  <c r="J58"/>
  <c r="I58"/>
  <c r="H58"/>
  <c r="G58"/>
  <c r="F58"/>
  <c r="E58"/>
  <c r="D58"/>
  <c r="C58"/>
  <c r="O55"/>
  <c r="N55"/>
  <c r="M55"/>
  <c r="L55"/>
  <c r="K55"/>
  <c r="J55"/>
  <c r="I55"/>
  <c r="H55"/>
  <c r="G55"/>
  <c r="F55"/>
  <c r="E55"/>
  <c r="D55"/>
  <c r="C55"/>
  <c r="O52"/>
  <c r="N52"/>
  <c r="M52"/>
  <c r="L52"/>
  <c r="K52"/>
  <c r="J52"/>
  <c r="I52"/>
  <c r="H52"/>
  <c r="G52"/>
  <c r="F52"/>
  <c r="E52"/>
  <c r="D52"/>
  <c r="C52"/>
  <c r="O50"/>
  <c r="N50"/>
  <c r="M50"/>
  <c r="L50"/>
  <c r="K50"/>
  <c r="J50"/>
  <c r="I50"/>
  <c r="H50"/>
  <c r="G50"/>
  <c r="F50"/>
  <c r="E50"/>
  <c r="D50"/>
  <c r="C50"/>
  <c r="O48"/>
  <c r="N48"/>
  <c r="M48"/>
  <c r="L48"/>
  <c r="K48"/>
  <c r="J48"/>
  <c r="I48"/>
  <c r="H48"/>
  <c r="G48"/>
  <c r="F48"/>
  <c r="E48"/>
  <c r="D48"/>
  <c r="C48"/>
  <c r="O46"/>
  <c r="N46"/>
  <c r="M46"/>
  <c r="L46"/>
  <c r="K46"/>
  <c r="J46"/>
  <c r="I46"/>
  <c r="H46"/>
  <c r="G46"/>
  <c r="F46"/>
  <c r="E46"/>
  <c r="D46"/>
  <c r="C46"/>
  <c r="O44"/>
  <c r="N44"/>
  <c r="M44"/>
  <c r="L44"/>
  <c r="K44"/>
  <c r="J44"/>
  <c r="I44"/>
  <c r="H44"/>
  <c r="G44"/>
  <c r="F44"/>
  <c r="E44"/>
  <c r="D44"/>
  <c r="C44"/>
  <c r="O42"/>
  <c r="N42"/>
  <c r="M42"/>
  <c r="L42"/>
  <c r="K42"/>
  <c r="J42"/>
  <c r="I42"/>
  <c r="H42"/>
  <c r="G42"/>
  <c r="F42"/>
  <c r="E42"/>
  <c r="D42"/>
  <c r="C42"/>
  <c r="O40"/>
  <c r="N40"/>
  <c r="M40"/>
  <c r="L40"/>
  <c r="K40"/>
  <c r="J40"/>
  <c r="I40"/>
  <c r="H40"/>
  <c r="G40"/>
  <c r="F40"/>
  <c r="E40"/>
  <c r="D40"/>
  <c r="C40"/>
  <c r="O38"/>
  <c r="N38"/>
  <c r="M38"/>
  <c r="L38"/>
  <c r="K38"/>
  <c r="J38"/>
  <c r="I38"/>
  <c r="H38"/>
  <c r="G38"/>
  <c r="F38"/>
  <c r="E38"/>
  <c r="D38"/>
  <c r="C38"/>
  <c r="O36"/>
  <c r="N36"/>
  <c r="M36"/>
  <c r="L36"/>
  <c r="K36"/>
  <c r="J36"/>
  <c r="I36"/>
  <c r="H36"/>
  <c r="G36"/>
  <c r="F36"/>
  <c r="E36"/>
  <c r="D36"/>
  <c r="C36"/>
  <c r="O34"/>
  <c r="N34"/>
  <c r="M34"/>
  <c r="L34"/>
  <c r="K34"/>
  <c r="J34"/>
  <c r="I34"/>
  <c r="H34"/>
  <c r="G34"/>
  <c r="F34"/>
  <c r="E34"/>
  <c r="D34"/>
  <c r="C34"/>
  <c r="O32"/>
  <c r="N32"/>
  <c r="M32"/>
  <c r="L32"/>
  <c r="K32"/>
  <c r="J32"/>
  <c r="I32"/>
  <c r="H32"/>
  <c r="G32"/>
  <c r="F32"/>
  <c r="E32"/>
  <c r="D32"/>
  <c r="C32"/>
  <c r="O30"/>
  <c r="N30"/>
  <c r="M30"/>
  <c r="L30"/>
  <c r="K30"/>
  <c r="J30"/>
  <c r="I30"/>
  <c r="H30"/>
  <c r="G30"/>
  <c r="F30"/>
  <c r="E30"/>
  <c r="D30"/>
  <c r="C30"/>
  <c r="O28"/>
  <c r="N28"/>
  <c r="M28"/>
  <c r="L28"/>
  <c r="K28"/>
  <c r="J28"/>
  <c r="I28"/>
  <c r="H28"/>
  <c r="G28"/>
  <c r="F28"/>
  <c r="E28"/>
  <c r="D28"/>
  <c r="C28"/>
  <c r="O10"/>
  <c r="N10"/>
  <c r="M10"/>
  <c r="L10"/>
  <c r="K10"/>
  <c r="J10"/>
  <c r="I10"/>
  <c r="H10"/>
  <c r="G10"/>
  <c r="F10"/>
  <c r="E10"/>
  <c r="D10"/>
  <c r="C10"/>
  <c r="O9"/>
  <c r="N9"/>
  <c r="M9"/>
  <c r="L9"/>
  <c r="K9"/>
  <c r="J9"/>
  <c r="I9"/>
  <c r="H9"/>
  <c r="G9"/>
  <c r="F9"/>
  <c r="E9"/>
  <c r="D9"/>
  <c r="C9"/>
  <c r="O8"/>
  <c r="N8"/>
  <c r="M8"/>
  <c r="L8"/>
  <c r="K8"/>
  <c r="J8"/>
  <c r="I8"/>
  <c r="H8"/>
  <c r="G8"/>
  <c r="F8"/>
  <c r="E8"/>
  <c r="D8"/>
  <c r="C8"/>
</calcChain>
</file>

<file path=xl/sharedStrings.xml><?xml version="1.0" encoding="utf-8"?>
<sst xmlns="http://schemas.openxmlformats.org/spreadsheetml/2006/main" count="837" uniqueCount="299">
  <si>
    <t>预算01表</t>
  </si>
  <si>
    <t>2020年收支预算总表</t>
  </si>
  <si>
    <t>单位名称：舞阳县教育局</t>
  </si>
  <si>
    <t>单位：元</t>
  </si>
  <si>
    <t>收                    入</t>
  </si>
  <si>
    <t>支                     出</t>
  </si>
  <si>
    <t>项                    目</t>
  </si>
  <si>
    <t>金　额</t>
  </si>
  <si>
    <t>项      目</t>
  </si>
  <si>
    <t>2020年预算</t>
  </si>
  <si>
    <t>合计</t>
  </si>
  <si>
    <t>结转结余</t>
  </si>
  <si>
    <t>一般公共预算</t>
  </si>
  <si>
    <t>政府性基金收入</t>
  </si>
  <si>
    <t>财政专户管理的资金</t>
  </si>
  <si>
    <t>中央省提前告知转移支付</t>
  </si>
  <si>
    <t>政府性基金转移支付收入</t>
  </si>
  <si>
    <t>其他各项收入</t>
  </si>
  <si>
    <t>小计</t>
  </si>
  <si>
    <t>财政拨款</t>
  </si>
  <si>
    <t>罚没收入</t>
  </si>
  <si>
    <t>纳入预算管理的行政事业性收费</t>
  </si>
  <si>
    <t>专项收入</t>
  </si>
  <si>
    <t>国有资源(资产）有偿使用收入</t>
  </si>
  <si>
    <t xml:space="preserve">捐赠收入、政府住房基金收入及其他收入 </t>
  </si>
  <si>
    <t>一、结转结余</t>
  </si>
  <si>
    <t>一、基本支出</t>
  </si>
  <si>
    <t>二、一般公共预算</t>
  </si>
  <si>
    <t>1、工资福利支出</t>
  </si>
  <si>
    <t xml:space="preserve">   财政拨款</t>
  </si>
  <si>
    <t>2、商品和服务支出</t>
  </si>
  <si>
    <t xml:space="preserve">    罚没收入</t>
  </si>
  <si>
    <t>3、对个人和家庭的补助</t>
  </si>
  <si>
    <t xml:space="preserve">    纳入预算管理的行政事业性收费</t>
  </si>
  <si>
    <t>二、项目支出</t>
  </si>
  <si>
    <t xml:space="preserve">    专项收入</t>
  </si>
  <si>
    <t xml:space="preserve">    国有资源（资产）有偿使用收入</t>
  </si>
  <si>
    <t xml:space="preserve">   捐赠收入、政府住房基金收入及其他收入 </t>
  </si>
  <si>
    <t>三、政府性基金收入</t>
  </si>
  <si>
    <t>4、债务利息及费用支出</t>
  </si>
  <si>
    <t>四、财政专户管理的资金</t>
  </si>
  <si>
    <t>5、资本性支出（基本建设）</t>
  </si>
  <si>
    <t>五、中央省提前告知转移支付</t>
  </si>
  <si>
    <t>6、资本性支出</t>
  </si>
  <si>
    <t>六、政府性基金转移支付</t>
  </si>
  <si>
    <t>7、对企业补助（基本建设）</t>
  </si>
  <si>
    <t>七、其他各项收入</t>
  </si>
  <si>
    <t>8、对企业补助</t>
  </si>
  <si>
    <t>9、对社会保障基金补助</t>
  </si>
  <si>
    <t>10、其他支出</t>
  </si>
  <si>
    <t>本  年  收  入  合  计</t>
  </si>
  <si>
    <t>本  年  支  出  合  计</t>
  </si>
  <si>
    <t>预算02表</t>
  </si>
  <si>
    <t>2020 年 收 入 预 算 总 表</t>
  </si>
  <si>
    <t>单位编码</t>
  </si>
  <si>
    <t xml:space="preserve">单位名称
</t>
  </si>
  <si>
    <t xml:space="preserve">总计
</t>
  </si>
  <si>
    <t xml:space="preserve">结转结余
</t>
  </si>
  <si>
    <t xml:space="preserve">政府性基金收入
</t>
  </si>
  <si>
    <t xml:space="preserve">财政专户管理的资金
</t>
  </si>
  <si>
    <t xml:space="preserve">中央省提前告知转移支付
</t>
  </si>
  <si>
    <t xml:space="preserve">其他各项收入
</t>
  </si>
  <si>
    <t xml:space="preserve">国有资源（资产）有偿使用收入
</t>
  </si>
  <si>
    <t>**</t>
  </si>
  <si>
    <t>306</t>
  </si>
  <si>
    <t>舞阳县教育局</t>
  </si>
  <si>
    <t xml:space="preserve">  306001</t>
  </si>
  <si>
    <t xml:space="preserve">  舞阳县教育局</t>
  </si>
  <si>
    <t xml:space="preserve">    2210201</t>
  </si>
  <si>
    <t xml:space="preserve">    住房公积金</t>
  </si>
  <si>
    <t xml:space="preserve">    2050201</t>
  </si>
  <si>
    <t xml:space="preserve">    学前教育</t>
  </si>
  <si>
    <t xml:space="preserve">    2050202</t>
  </si>
  <si>
    <t xml:space="preserve">    小学教育</t>
  </si>
  <si>
    <t xml:space="preserve">    2050999</t>
  </si>
  <si>
    <t xml:space="preserve">    其他教育费附加安排的支出</t>
  </si>
  <si>
    <t xml:space="preserve">    2050205</t>
  </si>
  <si>
    <t xml:space="preserve">    高等教育</t>
  </si>
  <si>
    <t xml:space="preserve">    2101101</t>
  </si>
  <si>
    <t xml:space="preserve">    行政单位医疗</t>
  </si>
  <si>
    <t xml:space="preserve">    2050101</t>
  </si>
  <si>
    <t xml:space="preserve">    行政运行</t>
  </si>
  <si>
    <t xml:space="preserve">    2050302</t>
  </si>
  <si>
    <t xml:space="preserve">    中等职业教育</t>
  </si>
  <si>
    <t xml:space="preserve">    2050203</t>
  </si>
  <si>
    <t xml:space="preserve">    初中教育</t>
  </si>
  <si>
    <t xml:space="preserve">    2050199</t>
  </si>
  <si>
    <t xml:space="preserve">    其他教育管理事务支出</t>
  </si>
  <si>
    <t xml:space="preserve">    2050204</t>
  </si>
  <si>
    <t xml:space="preserve">    高中教育</t>
  </si>
  <si>
    <t xml:space="preserve">    2082703</t>
  </si>
  <si>
    <t xml:space="preserve">    财政对生育保险基金的补助</t>
  </si>
  <si>
    <t xml:space="preserve">    2082702</t>
  </si>
  <si>
    <t xml:space="preserve">    财政对工伤保险基金的补助</t>
  </si>
  <si>
    <t xml:space="preserve">    2050799</t>
  </si>
  <si>
    <t xml:space="preserve">    其他特殊教育支出</t>
  </si>
  <si>
    <t xml:space="preserve">    2050299</t>
  </si>
  <si>
    <t xml:space="preserve">    其他普通教育支出</t>
  </si>
  <si>
    <t xml:space="preserve">    2082701</t>
  </si>
  <si>
    <t xml:space="preserve">    财政对失业保险基金的补助</t>
  </si>
  <si>
    <t xml:space="preserve">    2080505</t>
  </si>
  <si>
    <t xml:space="preserve">    机关事业单位基本养老保险缴费支出</t>
  </si>
  <si>
    <t xml:space="preserve">  306002</t>
  </si>
  <si>
    <t xml:space="preserve">  舞阳县第一实验小学</t>
  </si>
  <si>
    <t xml:space="preserve">  306003</t>
  </si>
  <si>
    <t xml:space="preserve">  舞阳县第二实验小学</t>
  </si>
  <si>
    <t xml:space="preserve">  306004</t>
  </si>
  <si>
    <t xml:space="preserve">  舞阳县第三实验小学</t>
  </si>
  <si>
    <t xml:space="preserve">  306005</t>
  </si>
  <si>
    <t xml:space="preserve">  舞阳县第一实验中学</t>
  </si>
  <si>
    <t xml:space="preserve">  306006</t>
  </si>
  <si>
    <t xml:space="preserve">  舞阳县第二实验中学</t>
  </si>
  <si>
    <t xml:space="preserve">  306007</t>
  </si>
  <si>
    <t xml:space="preserve">  舞阳县第一高级中学</t>
  </si>
  <si>
    <t xml:space="preserve">  306008</t>
  </si>
  <si>
    <t xml:space="preserve">  河南省舞阳县第二高级中学</t>
  </si>
  <si>
    <t xml:space="preserve">  306010</t>
  </si>
  <si>
    <t xml:space="preserve">  舞阳县教研室</t>
  </si>
  <si>
    <t xml:space="preserve">  306011</t>
  </si>
  <si>
    <t xml:space="preserve">  舞阳县电化教育中心</t>
  </si>
  <si>
    <t xml:space="preserve">  306013</t>
  </si>
  <si>
    <t xml:space="preserve">  漯河市舞阳中等专业学校</t>
  </si>
  <si>
    <t xml:space="preserve">  306014</t>
  </si>
  <si>
    <t xml:space="preserve">  舞阳县教师进修学校</t>
  </si>
  <si>
    <t xml:space="preserve">    2050801</t>
  </si>
  <si>
    <t xml:space="preserve">    教师进修</t>
  </si>
  <si>
    <t xml:space="preserve">  306016</t>
  </si>
  <si>
    <t xml:space="preserve">  舞阳县示范幼儿园</t>
  </si>
  <si>
    <t xml:space="preserve">  306017</t>
  </si>
  <si>
    <t xml:space="preserve">  九街中心学校</t>
  </si>
  <si>
    <t xml:space="preserve">  306018</t>
  </si>
  <si>
    <t xml:space="preserve">  辛安中心学校</t>
  </si>
  <si>
    <t xml:space="preserve">  306019</t>
  </si>
  <si>
    <t xml:space="preserve">  莲花中心学校</t>
  </si>
  <si>
    <t xml:space="preserve">  306020</t>
  </si>
  <si>
    <t xml:space="preserve">  太尉中心学校</t>
  </si>
  <si>
    <t xml:space="preserve">  306021</t>
  </si>
  <si>
    <t xml:space="preserve">  吴城中心学校</t>
  </si>
  <si>
    <t xml:space="preserve">  306022</t>
  </si>
  <si>
    <t xml:space="preserve">  文峰中心学校</t>
  </si>
  <si>
    <t xml:space="preserve">  306023</t>
  </si>
  <si>
    <t xml:space="preserve">  北舞渡中心学校</t>
  </si>
  <si>
    <t xml:space="preserve">  306024</t>
  </si>
  <si>
    <t xml:space="preserve">  保和中心学校</t>
  </si>
  <si>
    <t xml:space="preserve">  306025</t>
  </si>
  <si>
    <t xml:space="preserve">  章化中心学校</t>
  </si>
  <si>
    <t xml:space="preserve">  306026</t>
  </si>
  <si>
    <t xml:space="preserve">  姜店中心学校</t>
  </si>
  <si>
    <t xml:space="preserve">  306027</t>
  </si>
  <si>
    <t xml:space="preserve">  侯集中心学校</t>
  </si>
  <si>
    <t xml:space="preserve">  306028</t>
  </si>
  <si>
    <t xml:space="preserve">  孟寨中心学校</t>
  </si>
  <si>
    <t xml:space="preserve">  306029</t>
  </si>
  <si>
    <t xml:space="preserve">  马村中心学校</t>
  </si>
  <si>
    <t xml:space="preserve">  306030</t>
  </si>
  <si>
    <t xml:space="preserve">  舞泉中心学校</t>
  </si>
  <si>
    <t xml:space="preserve">  306033</t>
  </si>
  <si>
    <t xml:space="preserve">  舞阳县育才实验学校</t>
  </si>
  <si>
    <t xml:space="preserve">  306099</t>
  </si>
  <si>
    <t xml:space="preserve">  舞阳县青少年学生校外活动中心</t>
  </si>
  <si>
    <t>预算03表</t>
  </si>
  <si>
    <t>2020年支出预算总表</t>
  </si>
  <si>
    <t>单位名称</t>
  </si>
  <si>
    <t>总计</t>
  </si>
  <si>
    <t>基本支出</t>
  </si>
  <si>
    <t>项目支出</t>
  </si>
  <si>
    <t>工资福利支出</t>
  </si>
  <si>
    <t>对个人和家庭的补助</t>
  </si>
  <si>
    <t>商品和服务支出</t>
  </si>
  <si>
    <t>商品服务支出</t>
  </si>
  <si>
    <t>债务利息及费用支出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</si>
  <si>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</si>
  <si>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</si>
  <si>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</si>
  <si>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</si>
  <si>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</si>
  <si>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</si>
  <si>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预算04表</t>
  </si>
  <si>
    <t>2020年财政拨款收支总体情况表</t>
  </si>
  <si>
    <t>2020年预算收入</t>
  </si>
  <si>
    <t>项目</t>
  </si>
  <si>
    <t>2020年预算支出</t>
  </si>
  <si>
    <t>项  目</t>
  </si>
  <si>
    <t>资  金</t>
  </si>
  <si>
    <t>国有资本经营预算</t>
  </si>
  <si>
    <t>捐赠收入、政府住房基金收入及其他收入</t>
  </si>
  <si>
    <t>一、一般公共预算</t>
  </si>
  <si>
    <t xml:space="preserve">    财政拨款</t>
  </si>
  <si>
    <t xml:space="preserve">  教育支出</t>
  </si>
  <si>
    <t xml:space="preserve">    国有资源(资产）有偿使用收入</t>
  </si>
  <si>
    <t xml:space="preserve">    捐赠收入、政府住房基金收入及其他收入</t>
  </si>
  <si>
    <t>二、政府性基金收入</t>
  </si>
  <si>
    <t>三、国有资本经营预算</t>
  </si>
  <si>
    <t xml:space="preserve">  社会保障和就业支出</t>
  </si>
  <si>
    <t xml:space="preserve">  卫生健康支出</t>
  </si>
  <si>
    <t xml:space="preserve">  住房保障支出</t>
  </si>
  <si>
    <r>
      <rPr>
        <sz val="11"/>
        <color theme="1"/>
        <rFont val="宋体"/>
        <charset val="134"/>
      </rPr>
      <t>预算0</t>
    </r>
    <r>
      <rPr>
        <sz val="11"/>
        <color indexed="8"/>
        <rFont val="宋体"/>
        <charset val="134"/>
      </rPr>
      <t>5表</t>
    </r>
  </si>
  <si>
    <t>2020年一般公共预算支出情况表</t>
  </si>
  <si>
    <t>部门（科目）编码</t>
  </si>
  <si>
    <t>部门（科目）名称</t>
  </si>
  <si>
    <t>一般性项目支出</t>
  </si>
  <si>
    <t>专项资金支出</t>
  </si>
  <si>
    <r>
      <rPr>
        <sz val="10"/>
        <rFont val="宋体"/>
        <charset val="134"/>
      </rPr>
      <t>预算0</t>
    </r>
    <r>
      <rPr>
        <sz val="10"/>
        <rFont val="宋体"/>
        <charset val="134"/>
      </rPr>
      <t>6</t>
    </r>
    <r>
      <rPr>
        <sz val="10"/>
        <rFont val="宋体"/>
        <charset val="134"/>
      </rPr>
      <t>表</t>
    </r>
  </si>
  <si>
    <t>2020年支出经济分类汇总表</t>
  </si>
  <si>
    <t>部门预算经济分类</t>
  </si>
  <si>
    <t>政府预算经济分类</t>
  </si>
  <si>
    <t>类</t>
  </si>
  <si>
    <t>款</t>
  </si>
  <si>
    <t>科目名称</t>
  </si>
  <si>
    <t>1</t>
  </si>
  <si>
    <t>2</t>
  </si>
  <si>
    <t>3</t>
  </si>
  <si>
    <t>4</t>
  </si>
  <si>
    <t>5</t>
  </si>
  <si>
    <t>6</t>
  </si>
  <si>
    <t>7</t>
  </si>
  <si>
    <t xml:space="preserve">  </t>
  </si>
  <si>
    <t xml:space="preserve">  基本工资</t>
  </si>
  <si>
    <t>505</t>
  </si>
  <si>
    <t>50501</t>
  </si>
  <si>
    <t>501</t>
  </si>
  <si>
    <t>50101</t>
  </si>
  <si>
    <t>工资奖金津补贴</t>
  </si>
  <si>
    <t xml:space="preserve">  津贴补贴</t>
  </si>
  <si>
    <t xml:space="preserve">  奖金</t>
  </si>
  <si>
    <t xml:space="preserve">  绩效工资</t>
  </si>
  <si>
    <t xml:space="preserve">  机关事业单位基本养老保险缴费</t>
  </si>
  <si>
    <t>50102</t>
  </si>
  <si>
    <t>社会保障缴费</t>
  </si>
  <si>
    <t xml:space="preserve">  职工基本医疗保险缴费</t>
  </si>
  <si>
    <t xml:space="preserve">  其他社会保障缴费</t>
  </si>
  <si>
    <t xml:space="preserve">  住房公积金</t>
  </si>
  <si>
    <t>50103</t>
  </si>
  <si>
    <t>住房公积金</t>
  </si>
  <si>
    <t xml:space="preserve">  其他工资福利支出</t>
  </si>
  <si>
    <t>50199</t>
  </si>
  <si>
    <t>其他工资福利支出</t>
  </si>
  <si>
    <t xml:space="preserve">  办公费</t>
  </si>
  <si>
    <t>50502</t>
  </si>
  <si>
    <t>502</t>
  </si>
  <si>
    <t>50201</t>
  </si>
  <si>
    <t>办公经费</t>
  </si>
  <si>
    <t xml:space="preserve">  会议费</t>
  </si>
  <si>
    <t>50202</t>
  </si>
  <si>
    <t>会议费</t>
  </si>
  <si>
    <t xml:space="preserve">  工会经费</t>
  </si>
  <si>
    <t xml:space="preserve">  福利费</t>
  </si>
  <si>
    <t xml:space="preserve">  公务用车运行维护费</t>
  </si>
  <si>
    <t>50208</t>
  </si>
  <si>
    <t>公务用车运行维护费</t>
  </si>
  <si>
    <t xml:space="preserve">  其他交通费用</t>
  </si>
  <si>
    <t xml:space="preserve">  其他商品和服务支出</t>
  </si>
  <si>
    <t>50299</t>
  </si>
  <si>
    <t>其他商品和服务支出</t>
  </si>
  <si>
    <t xml:space="preserve">  退休费</t>
  </si>
  <si>
    <t>509</t>
  </si>
  <si>
    <t>50905</t>
  </si>
  <si>
    <t>离退休费</t>
  </si>
  <si>
    <t xml:space="preserve">  生活补助</t>
  </si>
  <si>
    <t>50901</t>
  </si>
  <si>
    <t>社会福利和救助</t>
  </si>
  <si>
    <t xml:space="preserve">  助学金</t>
  </si>
  <si>
    <t>50902</t>
  </si>
  <si>
    <t>助学金</t>
  </si>
  <si>
    <t xml:space="preserve">  奖励金</t>
  </si>
  <si>
    <t xml:space="preserve">  其他对个人和家庭的补助</t>
  </si>
  <si>
    <t>50999</t>
  </si>
  <si>
    <t>其他对个人和家庭补助</t>
  </si>
  <si>
    <t xml:space="preserve">  房屋建筑物购建</t>
  </si>
  <si>
    <t>503</t>
  </si>
  <si>
    <t>50301</t>
  </si>
  <si>
    <t>房屋建筑物购建</t>
  </si>
  <si>
    <t xml:space="preserve">  其他资本性支出</t>
  </si>
  <si>
    <t>50399</t>
  </si>
  <si>
    <t>其他资本性支出</t>
  </si>
  <si>
    <t xml:space="preserve">  其他支出</t>
  </si>
  <si>
    <t>599</t>
  </si>
  <si>
    <t>59999</t>
  </si>
  <si>
    <r>
      <rPr>
        <sz val="11"/>
        <color theme="1"/>
        <rFont val="宋体"/>
        <charset val="134"/>
      </rPr>
      <t>预算0</t>
    </r>
    <r>
      <rPr>
        <sz val="11"/>
        <color indexed="8"/>
        <rFont val="宋体"/>
        <charset val="134"/>
      </rPr>
      <t>7表</t>
    </r>
  </si>
  <si>
    <t>2020年一般公共预算“三公”经费支出情况表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</si>
  <si>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</si>
  <si>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</si>
  <si>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</si>
  <si>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</si>
  <si>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</si>
  <si>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</si>
  <si>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</si>
  <si>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</si>
  <si>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r>
      <rPr>
        <sz val="11"/>
        <color theme="1"/>
        <rFont val="宋体"/>
        <charset val="134"/>
      </rPr>
      <t>预算0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表</t>
    </r>
  </si>
  <si>
    <t>2020年政府性基金支出情况表</t>
  </si>
  <si>
    <t>增减（%）</t>
    <phoneticPr fontId="4" type="noConversion"/>
  </si>
  <si>
    <t>2019年“三公”经费预算数</t>
    <phoneticPr fontId="4" type="noConversion"/>
  </si>
  <si>
    <r>
      <t>预算0</t>
    </r>
    <r>
      <rPr>
        <sz val="11"/>
        <color indexed="8"/>
        <rFont val="宋体"/>
        <charset val="134"/>
      </rPr>
      <t>9表</t>
    </r>
  </si>
  <si>
    <r>
      <t>20</t>
    </r>
    <r>
      <rPr>
        <sz val="20"/>
        <color indexed="8"/>
        <rFont val="宋体"/>
        <charset val="134"/>
      </rPr>
      <t>20</t>
    </r>
    <r>
      <rPr>
        <sz val="20"/>
        <color indexed="8"/>
        <rFont val="宋体"/>
        <charset val="134"/>
      </rPr>
      <t>年舞阳县部门预算国有资本经营支出表</t>
    </r>
  </si>
  <si>
    <t>单位名称（科目）</t>
  </si>
  <si>
    <t>项目名称</t>
  </si>
  <si>
    <t>项目依据</t>
  </si>
  <si>
    <t>项目内容</t>
  </si>
  <si>
    <t>国有资本经营</t>
  </si>
</sst>
</file>

<file path=xl/styles.xml><?xml version="1.0" encoding="utf-8"?>
<styleSheet xmlns="http://schemas.openxmlformats.org/spreadsheetml/2006/main">
  <numFmts count="8">
    <numFmt numFmtId="176" formatCode="* #,##0;* \-#,##0;* &quot;-&quot;;@"/>
    <numFmt numFmtId="177" formatCode="\¥* _-#,##0.00;\¥* \-#,##0.00;\¥* _-&quot;-&quot;??;@"/>
    <numFmt numFmtId="178" formatCode="#,##0.00_ "/>
    <numFmt numFmtId="179" formatCode="#,##0.0_);[Red]\(#,##0.0\)"/>
    <numFmt numFmtId="180" formatCode="* #,##0.00;* \-#,##0.00;* &quot;&quot;??;@"/>
    <numFmt numFmtId="181" formatCode="00"/>
    <numFmt numFmtId="182" formatCode="#,##0.0000"/>
    <numFmt numFmtId="183" formatCode="&quot;¥&quot;* _-#,##0.00;&quot;¥&quot;* \-#,##0.00;&quot;¥&quot;* _-&quot;-&quot;??;@"/>
  </numFmts>
  <fonts count="13">
    <font>
      <sz val="11"/>
      <color theme="1"/>
      <name val="宋体"/>
      <charset val="134"/>
    </font>
    <font>
      <sz val="20"/>
      <color indexed="8"/>
      <name val="宋体"/>
      <charset val="134"/>
    </font>
    <font>
      <b/>
      <sz val="20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b/>
      <sz val="10"/>
      <name val="Arial"/>
      <family val="2"/>
    </font>
    <font>
      <sz val="10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15">
    <xf numFmtId="0" fontId="0" fillId="0" borderId="0">
      <alignment vertical="center"/>
    </xf>
    <xf numFmtId="177" fontId="11" fillId="0" borderId="0" applyFont="0" applyFill="0" applyBorder="0" applyAlignment="0" applyProtection="0"/>
    <xf numFmtId="0" fontId="4" fillId="0" borderId="0"/>
    <xf numFmtId="176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</cellStyleXfs>
  <cellXfs count="21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ont="1">
      <alignment vertical="center"/>
    </xf>
    <xf numFmtId="0" fontId="0" fillId="0" borderId="2" xfId="0" applyFont="1" applyBorder="1" applyAlignment="1">
      <alignment vertical="center" wrapText="1"/>
    </xf>
    <xf numFmtId="0" fontId="0" fillId="0" borderId="2" xfId="0" applyNumberFormat="1" applyFont="1" applyFill="1" applyBorder="1">
      <alignment vertical="center"/>
    </xf>
    <xf numFmtId="49" fontId="0" fillId="0" borderId="2" xfId="0" applyNumberFormat="1" applyFont="1" applyFill="1" applyBorder="1" applyAlignment="1">
      <alignment horizontal="left" vertical="center" wrapText="1"/>
    </xf>
    <xf numFmtId="49" fontId="0" fillId="0" borderId="2" xfId="0" applyNumberFormat="1" applyFont="1" applyFill="1" applyBorder="1" applyAlignment="1">
      <alignment horizontal="left" vertical="center"/>
    </xf>
    <xf numFmtId="178" fontId="0" fillId="0" borderId="2" xfId="0" applyNumberFormat="1" applyFont="1" applyFill="1" applyBorder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Fill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/>
    </xf>
    <xf numFmtId="0" fontId="4" fillId="0" borderId="0" xfId="11" applyFill="1"/>
    <xf numFmtId="0" fontId="4" fillId="0" borderId="0" xfId="11"/>
    <xf numFmtId="0" fontId="5" fillId="0" borderId="0" xfId="11" applyNumberFormat="1" applyFont="1" applyFill="1" applyAlignment="1" applyProtection="1">
      <alignment horizontal="centerContinuous" vertical="center"/>
    </xf>
    <xf numFmtId="0" fontId="6" fillId="0" borderId="1" xfId="11" applyNumberFormat="1" applyFont="1" applyFill="1" applyBorder="1" applyAlignment="1" applyProtection="1">
      <alignment horizontal="right"/>
    </xf>
    <xf numFmtId="0" fontId="6" fillId="0" borderId="2" xfId="11" applyFont="1" applyFill="1" applyBorder="1" applyAlignment="1">
      <alignment horizontal="center" vertical="center" wrapText="1"/>
    </xf>
    <xf numFmtId="179" fontId="6" fillId="0" borderId="2" xfId="11" applyNumberFormat="1" applyFont="1" applyFill="1" applyBorder="1" applyAlignment="1" applyProtection="1">
      <alignment horizontal="center" vertical="center" wrapText="1"/>
    </xf>
    <xf numFmtId="49" fontId="6" fillId="0" borderId="2" xfId="11" applyNumberFormat="1" applyFont="1" applyFill="1" applyBorder="1" applyAlignment="1" applyProtection="1">
      <alignment horizontal="center" vertical="center"/>
    </xf>
    <xf numFmtId="0" fontId="6" fillId="0" borderId="2" xfId="11" applyFont="1" applyFill="1" applyBorder="1" applyAlignment="1">
      <alignment horizontal="center" vertical="center"/>
    </xf>
    <xf numFmtId="0" fontId="6" fillId="0" borderId="2" xfId="11" applyNumberFormat="1" applyFont="1" applyFill="1" applyBorder="1" applyAlignment="1" applyProtection="1">
      <alignment horizontal="center" vertical="center"/>
    </xf>
    <xf numFmtId="0" fontId="6" fillId="0" borderId="2" xfId="11" applyNumberFormat="1" applyFont="1" applyFill="1" applyBorder="1" applyAlignment="1" applyProtection="1">
      <alignment horizontal="right" vertical="center"/>
    </xf>
    <xf numFmtId="0" fontId="6" fillId="0" borderId="2" xfId="11" applyNumberFormat="1" applyFont="1" applyFill="1" applyBorder="1" applyAlignment="1" applyProtection="1">
      <alignment horizontal="left" vertical="center"/>
    </xf>
    <xf numFmtId="0" fontId="6" fillId="0" borderId="3" xfId="11" applyNumberFormat="1" applyFont="1" applyFill="1" applyBorder="1" applyAlignment="1" applyProtection="1">
      <alignment vertical="center" wrapText="1"/>
    </xf>
    <xf numFmtId="49" fontId="6" fillId="0" borderId="3" xfId="11" applyNumberFormat="1" applyFont="1" applyFill="1" applyBorder="1" applyAlignment="1" applyProtection="1">
      <alignment vertical="center"/>
    </xf>
    <xf numFmtId="49" fontId="6" fillId="0" borderId="3" xfId="11" applyNumberFormat="1" applyFont="1" applyFill="1" applyBorder="1" applyAlignment="1" applyProtection="1">
      <alignment vertical="center" wrapText="1"/>
    </xf>
    <xf numFmtId="178" fontId="6" fillId="0" borderId="2" xfId="11" applyNumberFormat="1" applyFont="1" applyFill="1" applyBorder="1" applyAlignment="1" applyProtection="1">
      <alignment horizontal="right" vertical="center"/>
    </xf>
    <xf numFmtId="178" fontId="6" fillId="0" borderId="3" xfId="11" applyNumberFormat="1" applyFont="1" applyFill="1" applyBorder="1" applyAlignment="1" applyProtection="1">
      <alignment horizontal="right" vertical="center"/>
    </xf>
    <xf numFmtId="0" fontId="7" fillId="3" borderId="0" xfId="11" applyFont="1" applyFill="1" applyAlignment="1">
      <alignment horizontal="right" vertical="center"/>
    </xf>
    <xf numFmtId="49" fontId="6" fillId="0" borderId="2" xfId="11" applyNumberFormat="1" applyFont="1" applyFill="1" applyBorder="1" applyAlignment="1">
      <alignment horizontal="center" vertical="center" wrapText="1"/>
    </xf>
    <xf numFmtId="0" fontId="4" fillId="0" borderId="0" xfId="11" applyAlignment="1"/>
    <xf numFmtId="0" fontId="1" fillId="0" borderId="0" xfId="0" applyFont="1" applyAlignment="1">
      <alignment horizontal="centerContinuous" vertical="center"/>
    </xf>
    <xf numFmtId="49" fontId="0" fillId="0" borderId="2" xfId="0" applyNumberFormat="1" applyFont="1" applyFill="1" applyBorder="1" applyAlignment="1">
      <alignment horizontal="center" vertical="center" wrapText="1"/>
    </xf>
    <xf numFmtId="178" fontId="0" fillId="0" borderId="2" xfId="0" applyNumberFormat="1" applyFont="1" applyFill="1" applyBorder="1" applyAlignment="1">
      <alignment horizontal="left" vertical="center"/>
    </xf>
    <xf numFmtId="178" fontId="0" fillId="0" borderId="2" xfId="0" applyNumberFormat="1" applyFont="1" applyFill="1" applyBorder="1" applyAlignment="1">
      <alignment horizontal="left" vertical="center"/>
    </xf>
    <xf numFmtId="178" fontId="0" fillId="0" borderId="2" xfId="0" applyNumberFormat="1" applyFont="1" applyFill="1" applyBorder="1" applyAlignment="1">
      <alignment horizontal="left" vertical="center"/>
    </xf>
    <xf numFmtId="0" fontId="4" fillId="0" borderId="0" xfId="4"/>
    <xf numFmtId="0" fontId="5" fillId="0" borderId="0" xfId="4" applyFont="1" applyAlignment="1">
      <alignment horizontal="centerContinuous" vertical="center"/>
    </xf>
    <xf numFmtId="0" fontId="6" fillId="0" borderId="0" xfId="4" applyFont="1"/>
    <xf numFmtId="0" fontId="6" fillId="0" borderId="2" xfId="4" applyNumberFormat="1" applyFont="1" applyFill="1" applyBorder="1" applyAlignment="1" applyProtection="1">
      <alignment horizontal="center" vertical="center"/>
    </xf>
    <xf numFmtId="179" fontId="6" fillId="0" borderId="2" xfId="4" applyNumberFormat="1" applyFont="1" applyFill="1" applyBorder="1" applyAlignment="1" applyProtection="1">
      <alignment horizontal="center" vertical="center" wrapText="1"/>
    </xf>
    <xf numFmtId="49" fontId="6" fillId="0" borderId="2" xfId="4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left" vertical="center" wrapText="1"/>
    </xf>
    <xf numFmtId="178" fontId="0" fillId="0" borderId="9" xfId="0" applyNumberFormat="1" applyFont="1" applyFill="1" applyBorder="1" applyAlignment="1">
      <alignment horizontal="right" vertical="center"/>
    </xf>
    <xf numFmtId="0" fontId="3" fillId="0" borderId="2" xfId="0" applyFont="1" applyBorder="1">
      <alignment vertical="center"/>
    </xf>
    <xf numFmtId="178" fontId="0" fillId="0" borderId="2" xfId="0" applyNumberFormat="1" applyFont="1" applyBorder="1" applyAlignment="1">
      <alignment horizontal="right" vertical="center"/>
    </xf>
    <xf numFmtId="49" fontId="6" fillId="0" borderId="2" xfId="4" applyNumberFormat="1" applyFont="1" applyFill="1" applyBorder="1" applyAlignment="1">
      <alignment horizontal="left" vertical="center" wrapText="1"/>
    </xf>
    <xf numFmtId="49" fontId="6" fillId="0" borderId="8" xfId="4" applyNumberFormat="1" applyFont="1" applyFill="1" applyBorder="1" applyAlignment="1" applyProtection="1">
      <alignment vertical="center" wrapText="1"/>
    </xf>
    <xf numFmtId="0" fontId="0" fillId="0" borderId="2" xfId="0" applyFont="1" applyBorder="1">
      <alignment vertical="center"/>
    </xf>
    <xf numFmtId="0" fontId="4" fillId="0" borderId="0" xfId="4" applyAlignment="1">
      <alignment horizontal="right" vertical="center"/>
    </xf>
    <xf numFmtId="0" fontId="5" fillId="0" borderId="0" xfId="4" applyFont="1" applyAlignment="1">
      <alignment horizontal="right" vertical="center"/>
    </xf>
    <xf numFmtId="0" fontId="6" fillId="0" borderId="0" xfId="4" applyFont="1" applyAlignment="1">
      <alignment horizontal="right" vertical="center"/>
    </xf>
    <xf numFmtId="0" fontId="4" fillId="0" borderId="0" xfId="4" applyFill="1"/>
    <xf numFmtId="178" fontId="7" fillId="0" borderId="0" xfId="4" applyNumberFormat="1" applyFont="1" applyFill="1" applyAlignment="1" applyProtection="1">
      <alignment horizontal="right" vertical="center"/>
    </xf>
    <xf numFmtId="0" fontId="7" fillId="0" borderId="0" xfId="4" applyNumberFormat="1" applyFont="1" applyFill="1" applyAlignment="1" applyProtection="1">
      <alignment horizontal="left" vertical="center" wrapText="1"/>
    </xf>
    <xf numFmtId="179" fontId="7" fillId="0" borderId="0" xfId="4" applyNumberFormat="1" applyFont="1" applyFill="1" applyAlignment="1" applyProtection="1">
      <alignment vertical="center"/>
    </xf>
    <xf numFmtId="0" fontId="8" fillId="0" borderId="0" xfId="4" applyNumberFormat="1" applyFont="1" applyFill="1" applyAlignment="1" applyProtection="1">
      <alignment horizontal="centerContinuous" vertical="center"/>
    </xf>
    <xf numFmtId="181" fontId="6" fillId="0" borderId="0" xfId="4" applyNumberFormat="1" applyFont="1" applyFill="1" applyAlignment="1" applyProtection="1">
      <alignment vertical="center"/>
    </xf>
    <xf numFmtId="0" fontId="6" fillId="0" borderId="0" xfId="4" applyNumberFormat="1" applyFont="1" applyFill="1" applyAlignment="1" applyProtection="1">
      <alignment horizontal="left" vertical="center" wrapText="1"/>
    </xf>
    <xf numFmtId="179" fontId="6" fillId="0" borderId="0" xfId="4" applyNumberFormat="1" applyFont="1" applyFill="1" applyAlignment="1" applyProtection="1">
      <alignment vertical="center"/>
    </xf>
    <xf numFmtId="0" fontId="6" fillId="0" borderId="2" xfId="4" applyNumberFormat="1" applyFont="1" applyFill="1" applyBorder="1" applyAlignment="1" applyProtection="1">
      <alignment horizontal="center" vertical="center" wrapText="1"/>
    </xf>
    <xf numFmtId="180" fontId="6" fillId="0" borderId="2" xfId="4" applyNumberFormat="1" applyFont="1" applyFill="1" applyBorder="1" applyAlignment="1" applyProtection="1">
      <alignment horizontal="centerContinuous" vertical="center" wrapText="1"/>
    </xf>
    <xf numFmtId="49" fontId="6" fillId="0" borderId="2" xfId="4" applyNumberFormat="1" applyFont="1" applyFill="1" applyBorder="1" applyAlignment="1" applyProtection="1">
      <alignment horizontal="left" vertical="center" wrapText="1"/>
    </xf>
    <xf numFmtId="0" fontId="6" fillId="0" borderId="2" xfId="4" applyNumberFormat="1" applyFont="1" applyFill="1" applyBorder="1" applyAlignment="1" applyProtection="1">
      <alignment horizontal="left" vertical="center" wrapText="1"/>
    </xf>
    <xf numFmtId="178" fontId="6" fillId="0" borderId="2" xfId="4" applyNumberFormat="1" applyFont="1" applyFill="1" applyBorder="1" applyAlignment="1" applyProtection="1">
      <alignment horizontal="right" vertical="center" wrapText="1"/>
    </xf>
    <xf numFmtId="0" fontId="4" fillId="0" borderId="0" xfId="4" applyAlignment="1">
      <alignment horizontal="right"/>
    </xf>
    <xf numFmtId="0" fontId="4" fillId="0" borderId="0" xfId="4" applyAlignment="1">
      <alignment horizontal="center" vertical="center"/>
    </xf>
    <xf numFmtId="179" fontId="6" fillId="0" borderId="0" xfId="4" applyNumberFormat="1" applyFont="1" applyFill="1" applyAlignment="1" applyProtection="1">
      <alignment horizontal="right" vertical="center"/>
    </xf>
    <xf numFmtId="0" fontId="4" fillId="0" borderId="0" xfId="4" applyAlignment="1">
      <alignment horizontal="center" vertical="center" wrapText="1"/>
    </xf>
    <xf numFmtId="2" fontId="4" fillId="0" borderId="0" xfId="4" applyNumberFormat="1" applyFill="1" applyAlignment="1">
      <alignment horizontal="left" vertical="center" wrapText="1"/>
    </xf>
    <xf numFmtId="0" fontId="4" fillId="0" borderId="0" xfId="4" applyNumberFormat="1"/>
    <xf numFmtId="178" fontId="7" fillId="0" borderId="0" xfId="4" applyNumberFormat="1" applyFont="1" applyFill="1" applyAlignment="1" applyProtection="1">
      <alignment horizontal="left" vertical="center" wrapText="1"/>
    </xf>
    <xf numFmtId="0" fontId="7" fillId="3" borderId="0" xfId="4" applyNumberFormat="1" applyFont="1" applyFill="1" applyAlignment="1" applyProtection="1">
      <alignment vertical="center" wrapText="1"/>
    </xf>
    <xf numFmtId="179" fontId="7" fillId="3" borderId="0" xfId="4" applyNumberFormat="1" applyFont="1" applyFill="1" applyAlignment="1" applyProtection="1">
      <alignment vertical="center" wrapText="1"/>
    </xf>
    <xf numFmtId="0" fontId="9" fillId="0" borderId="0" xfId="4" applyNumberFormat="1" applyFont="1" applyFill="1" applyAlignment="1" applyProtection="1">
      <alignment horizontal="centerContinuous" vertical="center"/>
    </xf>
    <xf numFmtId="179" fontId="9" fillId="3" borderId="0" xfId="4" applyNumberFormat="1" applyFont="1" applyFill="1" applyAlignment="1" applyProtection="1">
      <alignment horizontal="centerContinuous" vertical="center"/>
    </xf>
    <xf numFmtId="0" fontId="6" fillId="0" borderId="0" xfId="4" applyFont="1" applyFill="1" applyAlignment="1">
      <alignment horizontal="left" vertical="center"/>
    </xf>
    <xf numFmtId="49" fontId="6" fillId="0" borderId="1" xfId="4" applyNumberFormat="1" applyFont="1" applyFill="1" applyBorder="1" applyAlignment="1" applyProtection="1">
      <alignment vertical="center" wrapText="1"/>
    </xf>
    <xf numFmtId="0" fontId="6" fillId="0" borderId="0" xfId="4" applyNumberFormat="1" applyFont="1" applyFill="1" applyAlignment="1" applyProtection="1">
      <alignment vertical="center" wrapText="1"/>
    </xf>
    <xf numFmtId="179" fontId="6" fillId="3" borderId="0" xfId="4" applyNumberFormat="1" applyFont="1" applyFill="1" applyAlignment="1" applyProtection="1">
      <alignment vertical="center" wrapText="1"/>
    </xf>
    <xf numFmtId="180" fontId="6" fillId="0" borderId="2" xfId="4" applyNumberFormat="1" applyFont="1" applyFill="1" applyBorder="1" applyAlignment="1" applyProtection="1">
      <alignment horizontal="center" vertical="center" wrapText="1"/>
    </xf>
    <xf numFmtId="0" fontId="6" fillId="0" borderId="12" xfId="4" applyNumberFormat="1" applyFont="1" applyFill="1" applyBorder="1" applyAlignment="1" applyProtection="1">
      <alignment horizontal="center" vertical="center" wrapText="1"/>
    </xf>
    <xf numFmtId="0" fontId="6" fillId="0" borderId="7" xfId="4" applyNumberFormat="1" applyFont="1" applyFill="1" applyBorder="1" applyAlignment="1" applyProtection="1">
      <alignment horizontal="center" vertical="center" wrapText="1"/>
    </xf>
    <xf numFmtId="49" fontId="6" fillId="0" borderId="2" xfId="4" applyNumberFormat="1" applyFont="1" applyFill="1" applyBorder="1" applyAlignment="1" applyProtection="1">
      <alignment horizontal="left" vertical="center"/>
    </xf>
    <xf numFmtId="178" fontId="6" fillId="0" borderId="2" xfId="4" applyNumberFormat="1" applyFont="1" applyFill="1" applyBorder="1" applyAlignment="1" applyProtection="1">
      <alignment horizontal="right" vertical="center"/>
    </xf>
    <xf numFmtId="179" fontId="7" fillId="0" borderId="0" xfId="4" applyNumberFormat="1" applyFont="1" applyFill="1" applyAlignment="1" applyProtection="1">
      <alignment horizontal="right" vertical="center"/>
    </xf>
    <xf numFmtId="0" fontId="9" fillId="3" borderId="0" xfId="4" applyNumberFormat="1" applyFont="1" applyFill="1" applyAlignment="1" applyProtection="1">
      <alignment horizontal="centerContinuous" vertical="center"/>
    </xf>
    <xf numFmtId="179" fontId="9" fillId="0" borderId="0" xfId="4" applyNumberFormat="1" applyFont="1" applyFill="1" applyAlignment="1" applyProtection="1">
      <alignment horizontal="centerContinuous" vertical="center"/>
    </xf>
    <xf numFmtId="0" fontId="6" fillId="3" borderId="0" xfId="4" applyNumberFormat="1" applyFont="1" applyFill="1" applyAlignment="1" applyProtection="1">
      <alignment vertical="center" wrapText="1"/>
    </xf>
    <xf numFmtId="179" fontId="6" fillId="3" borderId="0" xfId="4" applyNumberFormat="1" applyFont="1" applyFill="1" applyAlignment="1" applyProtection="1">
      <alignment horizontal="right" vertical="center" wrapText="1"/>
    </xf>
    <xf numFmtId="49" fontId="6" fillId="3" borderId="2" xfId="4" applyNumberFormat="1" applyFont="1" applyFill="1" applyBorder="1" applyAlignment="1" applyProtection="1">
      <alignment horizontal="center" vertical="center" wrapText="1"/>
    </xf>
    <xf numFmtId="49" fontId="6" fillId="3" borderId="3" xfId="4" applyNumberFormat="1" applyFont="1" applyFill="1" applyBorder="1" applyAlignment="1" applyProtection="1">
      <alignment horizontal="center" vertical="center" wrapText="1"/>
    </xf>
    <xf numFmtId="0" fontId="7" fillId="0" borderId="0" xfId="4" applyFont="1" applyFill="1"/>
    <xf numFmtId="0" fontId="4" fillId="0" borderId="0" xfId="5"/>
    <xf numFmtId="0" fontId="4" fillId="0" borderId="0" xfId="5" applyNumberFormat="1"/>
    <xf numFmtId="180" fontId="4" fillId="0" borderId="0" xfId="2" applyNumberFormat="1" applyFont="1" applyFill="1" applyAlignment="1" applyProtection="1">
      <alignment horizontal="center" vertical="center" wrapText="1"/>
    </xf>
    <xf numFmtId="0" fontId="7" fillId="0" borderId="0" xfId="2" applyNumberFormat="1" applyFont="1" applyFill="1" applyAlignment="1" applyProtection="1">
      <alignment horizontal="center" vertical="center" wrapText="1"/>
    </xf>
    <xf numFmtId="180" fontId="7" fillId="0" borderId="0" xfId="2" applyNumberFormat="1" applyFont="1" applyFill="1" applyAlignment="1" applyProtection="1">
      <alignment horizontal="center" vertical="center" wrapText="1"/>
    </xf>
    <xf numFmtId="179" fontId="7" fillId="0" borderId="0" xfId="2" applyNumberFormat="1" applyFont="1" applyFill="1" applyAlignment="1" applyProtection="1">
      <alignment horizontal="center" vertical="center" wrapText="1"/>
    </xf>
    <xf numFmtId="0" fontId="5" fillId="0" borderId="0" xfId="2" applyFont="1" applyAlignment="1">
      <alignment horizontal="centerContinuous" vertical="center"/>
    </xf>
    <xf numFmtId="0" fontId="9" fillId="0" borderId="0" xfId="2" applyNumberFormat="1" applyFont="1" applyFill="1" applyAlignment="1" applyProtection="1">
      <alignment horizontal="centerContinuous" vertical="center"/>
    </xf>
    <xf numFmtId="180" fontId="9" fillId="0" borderId="0" xfId="2" applyNumberFormat="1" applyFont="1" applyFill="1" applyAlignment="1" applyProtection="1">
      <alignment horizontal="centerContinuous" vertical="center"/>
    </xf>
    <xf numFmtId="0" fontId="4" fillId="0" borderId="0" xfId="2" applyFill="1" applyAlignment="1">
      <alignment horizontal="left" vertical="center"/>
    </xf>
    <xf numFmtId="0" fontId="4" fillId="0" borderId="0" xfId="2"/>
    <xf numFmtId="180" fontId="7" fillId="0" borderId="0" xfId="2" applyNumberFormat="1" applyFont="1" applyFill="1" applyAlignment="1" applyProtection="1">
      <alignment horizontal="left" vertical="center" wrapText="1"/>
    </xf>
    <xf numFmtId="179" fontId="7" fillId="0" borderId="0" xfId="2" applyNumberFormat="1" applyFont="1" applyFill="1" applyAlignment="1" applyProtection="1">
      <alignment horizontal="left" vertical="center" wrapText="1"/>
    </xf>
    <xf numFmtId="180" fontId="7" fillId="0" borderId="3" xfId="2" applyNumberFormat="1" applyFont="1" applyFill="1" applyBorder="1" applyAlignment="1" applyProtection="1">
      <alignment horizontal="centerContinuous" vertical="center"/>
    </xf>
    <xf numFmtId="180" fontId="7" fillId="0" borderId="6" xfId="2" applyNumberFormat="1" applyFont="1" applyFill="1" applyBorder="1" applyAlignment="1" applyProtection="1">
      <alignment horizontal="centerContinuous" vertical="center"/>
    </xf>
    <xf numFmtId="179" fontId="7" fillId="0" borderId="2" xfId="2" applyNumberFormat="1" applyFont="1" applyFill="1" applyBorder="1" applyAlignment="1" applyProtection="1">
      <alignment horizontal="centerContinuous" vertical="center" wrapText="1"/>
    </xf>
    <xf numFmtId="179" fontId="7" fillId="0" borderId="7" xfId="2" applyNumberFormat="1" applyFont="1" applyFill="1" applyBorder="1" applyAlignment="1" applyProtection="1">
      <alignment horizontal="center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49" fontId="4" fillId="0" borderId="7" xfId="2" applyNumberFormat="1" applyFill="1" applyBorder="1" applyAlignment="1">
      <alignment horizontal="center" vertical="center" wrapText="1"/>
    </xf>
    <xf numFmtId="180" fontId="7" fillId="0" borderId="2" xfId="2" applyNumberFormat="1" applyFont="1" applyFill="1" applyBorder="1" applyAlignment="1" applyProtection="1">
      <alignment horizontal="left" vertical="center" wrapText="1"/>
    </xf>
    <xf numFmtId="178" fontId="7" fillId="0" borderId="2" xfId="2" applyNumberFormat="1" applyFont="1" applyFill="1" applyBorder="1" applyAlignment="1" applyProtection="1">
      <alignment horizontal="right" vertical="center" wrapText="1"/>
    </xf>
    <xf numFmtId="0" fontId="10" fillId="0" borderId="2" xfId="2" applyFont="1" applyFill="1" applyBorder="1" applyAlignment="1">
      <alignment horizontal="left" vertical="center" wrapText="1"/>
    </xf>
    <xf numFmtId="178" fontId="4" fillId="0" borderId="2" xfId="2" applyNumberFormat="1" applyFont="1" applyFill="1" applyBorder="1" applyAlignment="1" applyProtection="1">
      <alignment horizontal="right" vertical="center" wrapText="1"/>
    </xf>
    <xf numFmtId="0" fontId="4" fillId="0" borderId="2" xfId="2" applyFill="1" applyBorder="1" applyAlignment="1">
      <alignment vertical="center"/>
    </xf>
    <xf numFmtId="178" fontId="4" fillId="0" borderId="2" xfId="2" applyNumberFormat="1" applyFont="1" applyFill="1" applyBorder="1" applyAlignment="1" applyProtection="1">
      <alignment horizontal="right" vertical="center"/>
    </xf>
    <xf numFmtId="0" fontId="4" fillId="0" borderId="2" xfId="2" applyFill="1" applyBorder="1" applyAlignment="1">
      <alignment horizontal="left" vertical="center" wrapText="1"/>
    </xf>
    <xf numFmtId="49" fontId="4" fillId="0" borderId="2" xfId="2" applyNumberFormat="1" applyFill="1" applyBorder="1" applyAlignment="1">
      <alignment horizontal="left" vertical="center" wrapText="1"/>
    </xf>
    <xf numFmtId="49" fontId="7" fillId="0" borderId="2" xfId="2" applyNumberFormat="1" applyFont="1" applyFill="1" applyBorder="1" applyAlignment="1">
      <alignment horizontal="left" vertical="center" wrapText="1"/>
    </xf>
    <xf numFmtId="180" fontId="10" fillId="0" borderId="2" xfId="2" applyNumberFormat="1" applyFont="1" applyFill="1" applyBorder="1" applyAlignment="1" applyProtection="1">
      <alignment horizontal="left" vertical="center" wrapText="1"/>
    </xf>
    <xf numFmtId="49" fontId="4" fillId="0" borderId="2" xfId="2" applyNumberFormat="1" applyFont="1" applyFill="1" applyBorder="1" applyAlignment="1">
      <alignment horizontal="left" vertical="center" wrapText="1"/>
    </xf>
    <xf numFmtId="49" fontId="4" fillId="0" borderId="10" xfId="2" applyNumberFormat="1" applyFill="1" applyBorder="1" applyAlignment="1">
      <alignment horizontal="left" vertical="center" wrapText="1"/>
    </xf>
    <xf numFmtId="49" fontId="4" fillId="0" borderId="3" xfId="2" applyNumberFormat="1" applyFill="1" applyBorder="1" applyAlignment="1">
      <alignment horizontal="left" vertical="center" wrapText="1"/>
    </xf>
    <xf numFmtId="178" fontId="4" fillId="0" borderId="2" xfId="2" applyNumberFormat="1" applyFill="1" applyBorder="1" applyAlignment="1">
      <alignment horizontal="right" vertical="center"/>
    </xf>
    <xf numFmtId="49" fontId="4" fillId="0" borderId="15" xfId="2" applyNumberFormat="1" applyFill="1" applyBorder="1" applyAlignment="1">
      <alignment horizontal="left" vertical="center" wrapText="1"/>
    </xf>
    <xf numFmtId="4" fontId="4" fillId="0" borderId="2" xfId="2" applyNumberFormat="1" applyFill="1" applyBorder="1" applyAlignment="1">
      <alignment horizontal="right" vertical="center"/>
    </xf>
    <xf numFmtId="4" fontId="7" fillId="0" borderId="2" xfId="2" applyNumberFormat="1" applyFont="1" applyFill="1" applyBorder="1" applyAlignment="1" applyProtection="1">
      <alignment horizontal="right" vertical="center" wrapText="1"/>
    </xf>
    <xf numFmtId="180" fontId="7" fillId="0" borderId="3" xfId="2" applyNumberFormat="1" applyFont="1" applyFill="1" applyBorder="1" applyAlignment="1" applyProtection="1">
      <alignment horizontal="left" vertical="center" wrapText="1"/>
    </xf>
    <xf numFmtId="180" fontId="7" fillId="0" borderId="3" xfId="2" applyNumberFormat="1" applyFont="1" applyFill="1" applyBorder="1" applyAlignment="1" applyProtection="1">
      <alignment horizontal="center" vertical="center" wrapText="1"/>
    </xf>
    <xf numFmtId="180" fontId="7" fillId="0" borderId="2" xfId="2" applyNumberFormat="1" applyFont="1" applyFill="1" applyBorder="1" applyAlignment="1" applyProtection="1">
      <alignment horizontal="center" vertical="center" wrapText="1"/>
    </xf>
    <xf numFmtId="0" fontId="4" fillId="0" borderId="0" xfId="2" applyAlignment="1">
      <alignment vertical="center"/>
    </xf>
    <xf numFmtId="0" fontId="4" fillId="0" borderId="0" xfId="2" applyNumberFormat="1" applyAlignment="1">
      <alignment vertical="center"/>
    </xf>
    <xf numFmtId="179" fontId="7" fillId="0" borderId="5" xfId="2" applyNumberFormat="1" applyFont="1" applyFill="1" applyBorder="1" applyAlignment="1" applyProtection="1">
      <alignment horizontal="centerContinuous" vertical="center" wrapText="1"/>
    </xf>
    <xf numFmtId="4" fontId="4" fillId="0" borderId="2" xfId="2" applyNumberFormat="1" applyFont="1" applyFill="1" applyBorder="1" applyAlignment="1" applyProtection="1">
      <alignment horizontal="right" vertical="center" wrapText="1"/>
    </xf>
    <xf numFmtId="182" fontId="7" fillId="0" borderId="2" xfId="2" applyNumberFormat="1" applyFont="1" applyFill="1" applyBorder="1" applyAlignment="1" applyProtection="1">
      <alignment horizontal="right" vertical="center" wrapText="1"/>
    </xf>
    <xf numFmtId="0" fontId="4" fillId="0" borderId="0" xfId="2" applyFill="1" applyAlignment="1">
      <alignment vertical="center"/>
    </xf>
    <xf numFmtId="0" fontId="4" fillId="0" borderId="0" xfId="2" applyFill="1"/>
    <xf numFmtId="179" fontId="7" fillId="0" borderId="0" xfId="2" applyNumberFormat="1" applyFont="1" applyFill="1" applyAlignment="1" applyProtection="1">
      <alignment horizontal="right" vertical="center" wrapText="1"/>
    </xf>
    <xf numFmtId="0" fontId="4" fillId="0" borderId="0" xfId="2" applyAlignment="1">
      <alignment horizontal="left" vertical="center" wrapText="1"/>
    </xf>
    <xf numFmtId="180" fontId="7" fillId="0" borderId="13" xfId="2" applyNumberFormat="1" applyFont="1" applyFill="1" applyBorder="1" applyAlignment="1" applyProtection="1">
      <alignment horizontal="centerContinuous" vertical="center"/>
    </xf>
    <xf numFmtId="10" fontId="0" fillId="0" borderId="2" xfId="0" applyNumberFormat="1" applyFont="1" applyFill="1" applyBorder="1" applyAlignment="1">
      <alignment horizontal="right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0" fillId="0" borderId="16" xfId="0" applyBorder="1" applyAlignment="1">
      <alignment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180" fontId="7" fillId="0" borderId="3" xfId="2" applyNumberFormat="1" applyFont="1" applyFill="1" applyBorder="1" applyAlignment="1" applyProtection="1">
      <alignment horizontal="center" vertical="center"/>
    </xf>
    <xf numFmtId="180" fontId="7" fillId="0" borderId="4" xfId="2" applyNumberFormat="1" applyFont="1" applyFill="1" applyBorder="1" applyAlignment="1" applyProtection="1">
      <alignment horizontal="center" vertical="center"/>
    </xf>
    <xf numFmtId="180" fontId="7" fillId="0" borderId="5" xfId="2" applyNumberFormat="1" applyFont="1" applyFill="1" applyBorder="1" applyAlignment="1" applyProtection="1">
      <alignment horizontal="center" vertical="center"/>
    </xf>
    <xf numFmtId="180" fontId="7" fillId="0" borderId="11" xfId="2" applyNumberFormat="1" applyFont="1" applyFill="1" applyBorder="1" applyAlignment="1" applyProtection="1">
      <alignment horizontal="center" vertical="center" wrapText="1"/>
    </xf>
    <xf numFmtId="0" fontId="4" fillId="0" borderId="2" xfId="2" applyNumberFormat="1" applyFont="1" applyFill="1" applyBorder="1" applyAlignment="1" applyProtection="1">
      <alignment horizontal="center" vertical="center"/>
    </xf>
    <xf numFmtId="179" fontId="7" fillId="0" borderId="2" xfId="2" applyNumberFormat="1" applyFont="1" applyFill="1" applyBorder="1" applyAlignment="1" applyProtection="1">
      <alignment horizontal="center" vertical="center" wrapText="1"/>
    </xf>
    <xf numFmtId="49" fontId="4" fillId="0" borderId="14" xfId="2" applyNumberFormat="1" applyFont="1" applyFill="1" applyBorder="1" applyAlignment="1" applyProtection="1">
      <alignment horizontal="center" vertical="center" wrapText="1"/>
    </xf>
    <xf numFmtId="49" fontId="4" fillId="0" borderId="2" xfId="2" applyNumberFormat="1" applyFont="1" applyFill="1" applyBorder="1" applyAlignment="1" applyProtection="1">
      <alignment horizontal="center" vertical="center" wrapText="1"/>
    </xf>
    <xf numFmtId="49" fontId="4" fillId="0" borderId="7" xfId="2" applyNumberFormat="1" applyFont="1" applyFill="1" applyBorder="1" applyAlignment="1" applyProtection="1">
      <alignment horizontal="center" vertical="center" wrapText="1"/>
    </xf>
    <xf numFmtId="49" fontId="4" fillId="0" borderId="8" xfId="2" applyNumberFormat="1" applyFill="1" applyBorder="1" applyAlignment="1" applyProtection="1">
      <alignment horizontal="center" vertical="center" wrapText="1"/>
    </xf>
    <xf numFmtId="179" fontId="6" fillId="3" borderId="3" xfId="4" applyNumberFormat="1" applyFont="1" applyFill="1" applyBorder="1" applyAlignment="1" applyProtection="1">
      <alignment horizontal="center" vertical="center" wrapText="1"/>
    </xf>
    <xf numFmtId="0" fontId="6" fillId="3" borderId="3" xfId="4" applyNumberFormat="1" applyFont="1" applyFill="1" applyBorder="1" applyAlignment="1" applyProtection="1">
      <alignment horizontal="center" vertical="center" wrapText="1"/>
    </xf>
    <xf numFmtId="179" fontId="6" fillId="3" borderId="2" xfId="4" applyNumberFormat="1" applyFont="1" applyFill="1" applyBorder="1" applyAlignment="1" applyProtection="1">
      <alignment horizontal="center" vertical="center" wrapText="1"/>
    </xf>
    <xf numFmtId="0" fontId="6" fillId="0" borderId="11" xfId="4" applyNumberFormat="1" applyFont="1" applyFill="1" applyBorder="1" applyAlignment="1" applyProtection="1">
      <alignment horizontal="center" vertical="center" wrapText="1"/>
    </xf>
    <xf numFmtId="0" fontId="6" fillId="0" borderId="6" xfId="4" applyNumberFormat="1" applyFont="1" applyFill="1" applyBorder="1" applyAlignment="1" applyProtection="1">
      <alignment horizontal="center" vertical="center" wrapText="1"/>
    </xf>
    <xf numFmtId="0" fontId="6" fillId="0" borderId="13" xfId="4" applyNumberFormat="1" applyFont="1" applyFill="1" applyBorder="1" applyAlignment="1" applyProtection="1">
      <alignment horizontal="center" vertical="center" wrapText="1"/>
    </xf>
    <xf numFmtId="0" fontId="6" fillId="0" borderId="10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3" xfId="4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center" vertical="center" wrapText="1"/>
    </xf>
    <xf numFmtId="0" fontId="6" fillId="0" borderId="2" xfId="4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0" fontId="0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180" fontId="6" fillId="0" borderId="3" xfId="4" applyNumberFormat="1" applyFont="1" applyFill="1" applyBorder="1" applyAlignment="1" applyProtection="1">
      <alignment horizontal="center" vertical="center"/>
    </xf>
    <xf numFmtId="180" fontId="6" fillId="0" borderId="4" xfId="4" applyNumberFormat="1" applyFont="1" applyFill="1" applyBorder="1" applyAlignment="1" applyProtection="1">
      <alignment horizontal="center" vertical="center"/>
    </xf>
    <xf numFmtId="180" fontId="6" fillId="0" borderId="5" xfId="4" applyNumberFormat="1" applyFont="1" applyFill="1" applyBorder="1" applyAlignment="1" applyProtection="1">
      <alignment horizontal="center" vertical="center"/>
    </xf>
    <xf numFmtId="179" fontId="6" fillId="0" borderId="3" xfId="4" applyNumberFormat="1" applyFont="1" applyFill="1" applyBorder="1" applyAlignment="1" applyProtection="1">
      <alignment horizontal="center" vertical="center" wrapText="1"/>
    </xf>
    <xf numFmtId="179" fontId="6" fillId="0" borderId="4" xfId="4" applyNumberFormat="1" applyFont="1" applyFill="1" applyBorder="1" applyAlignment="1" applyProtection="1">
      <alignment horizontal="center" vertical="center" wrapText="1"/>
    </xf>
    <xf numFmtId="179" fontId="6" fillId="0" borderId="5" xfId="4" applyNumberFormat="1" applyFont="1" applyFill="1" applyBorder="1" applyAlignment="1" applyProtection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6" fillId="0" borderId="2" xfId="4" applyNumberFormat="1" applyFont="1" applyFill="1" applyBorder="1" applyAlignment="1" applyProtection="1">
      <alignment horizontal="center" vertical="center"/>
    </xf>
    <xf numFmtId="179" fontId="6" fillId="0" borderId="2" xfId="4" applyNumberFormat="1" applyFont="1" applyFill="1" applyBorder="1" applyAlignment="1" applyProtection="1">
      <alignment horizontal="center" vertical="center" wrapText="1"/>
    </xf>
    <xf numFmtId="179" fontId="6" fillId="0" borderId="8" xfId="4" applyNumberFormat="1" applyFont="1" applyFill="1" applyBorder="1" applyAlignment="1" applyProtection="1">
      <alignment horizontal="center" vertical="center" wrapText="1"/>
    </xf>
    <xf numFmtId="179" fontId="6" fillId="0" borderId="7" xfId="4" applyNumberFormat="1" applyFont="1" applyFill="1" applyBorder="1" applyAlignment="1" applyProtection="1">
      <alignment horizontal="center" vertical="center" wrapText="1"/>
    </xf>
    <xf numFmtId="49" fontId="6" fillId="0" borderId="2" xfId="4" applyNumberFormat="1" applyFont="1" applyFill="1" applyBorder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6" fillId="0" borderId="1" xfId="11" applyNumberFormat="1" applyFont="1" applyFill="1" applyBorder="1" applyAlignment="1" applyProtection="1">
      <alignment horizontal="left" vertical="center"/>
    </xf>
    <xf numFmtId="0" fontId="6" fillId="2" borderId="1" xfId="11" applyNumberFormat="1" applyFont="1" applyFill="1" applyBorder="1" applyAlignment="1" applyProtection="1">
      <alignment horizontal="left" vertical="center"/>
    </xf>
    <xf numFmtId="0" fontId="6" fillId="0" borderId="3" xfId="11" applyFont="1" applyFill="1" applyBorder="1" applyAlignment="1">
      <alignment horizontal="center" vertical="center" wrapText="1"/>
    </xf>
    <xf numFmtId="0" fontId="6" fillId="0" borderId="4" xfId="11" applyFont="1" applyFill="1" applyBorder="1" applyAlignment="1">
      <alignment horizontal="center" vertical="center" wrapText="1"/>
    </xf>
    <xf numFmtId="0" fontId="6" fillId="0" borderId="5" xfId="11" applyFont="1" applyFill="1" applyBorder="1" applyAlignment="1">
      <alignment horizontal="center" vertical="center" wrapText="1"/>
    </xf>
    <xf numFmtId="179" fontId="6" fillId="0" borderId="7" xfId="11" applyNumberFormat="1" applyFont="1" applyFill="1" applyBorder="1" applyAlignment="1" applyProtection="1">
      <alignment horizontal="center" vertical="center" wrapText="1"/>
    </xf>
    <xf numFmtId="179" fontId="6" fillId="0" borderId="2" xfId="11" applyNumberFormat="1" applyFont="1" applyFill="1" applyBorder="1" applyAlignment="1" applyProtection="1">
      <alignment horizontal="center" vertical="center" wrapText="1"/>
    </xf>
    <xf numFmtId="49" fontId="6" fillId="0" borderId="7" xfId="11" applyNumberFormat="1" applyFont="1" applyFill="1" applyBorder="1" applyAlignment="1">
      <alignment horizontal="center" vertical="center" wrapText="1"/>
    </xf>
    <xf numFmtId="49" fontId="6" fillId="0" borderId="2" xfId="11" applyNumberFormat="1" applyFont="1" applyFill="1" applyBorder="1" applyAlignment="1">
      <alignment horizontal="center" vertical="center" wrapText="1"/>
    </xf>
    <xf numFmtId="49" fontId="6" fillId="0" borderId="8" xfId="1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6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15">
    <cellStyle name="常规" xfId="0" builtinId="0"/>
    <cellStyle name="常规 2" xfId="8"/>
    <cellStyle name="常规 2 2" xfId="5"/>
    <cellStyle name="常规 2 2 2" xfId="2"/>
    <cellStyle name="常规 2 3" xfId="7"/>
    <cellStyle name="常规 2_62A257156B78186FE050080A05CA6C64_c" xfId="6"/>
    <cellStyle name="常规 3" xfId="9"/>
    <cellStyle name="常规 3 2" xfId="4"/>
    <cellStyle name="常规 4" xfId="10"/>
    <cellStyle name="常规 4 2" xfId="11"/>
    <cellStyle name="货币 2" xfId="12"/>
    <cellStyle name="货币 2 2" xfId="13"/>
    <cellStyle name="货币 3" xfId="1"/>
    <cellStyle name="货币 3 2" xfId="14"/>
    <cellStyle name="千位分隔[0]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29"/>
  <sheetViews>
    <sheetView showGridLines="0" showZeros="0" topLeftCell="A10" workbookViewId="0"/>
  </sheetViews>
  <sheetFormatPr defaultColWidth="6.875" defaultRowHeight="11.25"/>
  <cols>
    <col min="1" max="1" width="25.75" style="97" customWidth="1"/>
    <col min="2" max="2" width="22.875" style="98" customWidth="1"/>
    <col min="3" max="3" width="22.375" style="97" customWidth="1"/>
    <col min="4" max="4" width="17.25" style="97" customWidth="1"/>
    <col min="5" max="7" width="14.625" style="97" customWidth="1"/>
    <col min="8" max="17" width="14.25" style="97" customWidth="1"/>
    <col min="18" max="16384" width="6.875" style="97"/>
  </cols>
  <sheetData>
    <row r="1" spans="1:256" customFormat="1" ht="11.25" customHeight="1">
      <c r="A1" s="99"/>
      <c r="B1" s="100"/>
      <c r="C1" s="101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43" t="s">
        <v>0</v>
      </c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  <c r="EL1" s="136"/>
      <c r="EM1" s="136"/>
      <c r="EN1" s="136"/>
      <c r="EO1" s="136"/>
      <c r="EP1" s="136"/>
      <c r="EQ1" s="136"/>
      <c r="ER1" s="136"/>
      <c r="ES1" s="136"/>
      <c r="ET1" s="136"/>
      <c r="EU1" s="136"/>
      <c r="EV1" s="136"/>
      <c r="EW1" s="136"/>
      <c r="EX1" s="136"/>
      <c r="EY1" s="136"/>
      <c r="EZ1" s="136"/>
      <c r="FA1" s="136"/>
      <c r="FB1" s="136"/>
      <c r="FC1" s="136"/>
      <c r="FD1" s="136"/>
      <c r="FE1" s="136"/>
      <c r="FF1" s="136"/>
      <c r="FG1" s="136"/>
      <c r="FH1" s="136"/>
      <c r="FI1" s="136"/>
      <c r="FJ1" s="136"/>
      <c r="FK1" s="136"/>
      <c r="FL1" s="136"/>
      <c r="FM1" s="136"/>
      <c r="FN1" s="136"/>
      <c r="FO1" s="136"/>
      <c r="FP1" s="136"/>
      <c r="FQ1" s="136"/>
      <c r="FR1" s="136"/>
      <c r="FS1" s="136"/>
      <c r="FT1" s="136"/>
      <c r="FU1" s="136"/>
      <c r="FV1" s="136"/>
      <c r="FW1" s="136"/>
      <c r="FX1" s="136"/>
      <c r="FY1" s="136"/>
      <c r="FZ1" s="136"/>
      <c r="GA1" s="136"/>
      <c r="GB1" s="136"/>
      <c r="GC1" s="136"/>
      <c r="GD1" s="136"/>
      <c r="GE1" s="136"/>
      <c r="GF1" s="136"/>
      <c r="GG1" s="136"/>
      <c r="GH1" s="136"/>
      <c r="GI1" s="136"/>
      <c r="GJ1" s="136"/>
      <c r="GK1" s="136"/>
      <c r="GL1" s="136"/>
      <c r="GM1" s="136"/>
      <c r="GN1" s="136"/>
      <c r="GO1" s="136"/>
      <c r="GP1" s="136"/>
      <c r="GQ1" s="136"/>
      <c r="GR1" s="136"/>
      <c r="GS1" s="136"/>
      <c r="GT1" s="136"/>
      <c r="GU1" s="136"/>
      <c r="GV1" s="136"/>
      <c r="GW1" s="136"/>
      <c r="GX1" s="136"/>
      <c r="GY1" s="136"/>
      <c r="GZ1" s="136"/>
      <c r="HA1" s="136"/>
      <c r="HB1" s="136"/>
      <c r="HC1" s="136"/>
      <c r="HD1" s="136"/>
      <c r="HE1" s="136"/>
      <c r="HF1" s="136"/>
      <c r="HG1" s="136"/>
      <c r="HH1" s="136"/>
      <c r="HI1" s="136"/>
      <c r="HJ1" s="136"/>
      <c r="HK1" s="136"/>
      <c r="HL1" s="136"/>
      <c r="HM1" s="136"/>
      <c r="HN1" s="136"/>
      <c r="HO1" s="136"/>
      <c r="HP1" s="136"/>
      <c r="HQ1" s="136"/>
      <c r="HR1" s="136"/>
      <c r="HS1" s="136"/>
      <c r="HT1" s="136"/>
      <c r="HU1" s="136"/>
      <c r="HV1" s="136"/>
      <c r="HW1" s="136"/>
      <c r="HX1" s="136"/>
      <c r="HY1" s="136"/>
      <c r="HZ1" s="136"/>
      <c r="IA1" s="136"/>
      <c r="IB1" s="136"/>
      <c r="IC1" s="136"/>
      <c r="ID1" s="136"/>
      <c r="IE1" s="136"/>
      <c r="IF1" s="136"/>
      <c r="IG1" s="136"/>
      <c r="IH1" s="136"/>
      <c r="II1" s="136"/>
      <c r="IJ1" s="136"/>
      <c r="IK1" s="136"/>
      <c r="IL1" s="136"/>
      <c r="IM1" s="136"/>
      <c r="IN1" s="136"/>
      <c r="IO1" s="136"/>
      <c r="IP1" s="136"/>
      <c r="IQ1" s="136"/>
      <c r="IR1" s="136"/>
      <c r="IS1" s="136"/>
      <c r="IT1" s="136"/>
      <c r="IU1" s="136"/>
      <c r="IV1" s="136"/>
    </row>
    <row r="2" spans="1:256" customFormat="1" ht="24" customHeight="1">
      <c r="A2" s="103" t="s">
        <v>1</v>
      </c>
      <c r="B2" s="104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  <c r="AD2" s="136"/>
      <c r="AE2" s="136"/>
      <c r="AF2" s="136"/>
      <c r="AG2" s="136"/>
      <c r="AH2" s="136"/>
      <c r="AI2" s="136"/>
      <c r="AJ2" s="136"/>
      <c r="AK2" s="136"/>
      <c r="AL2" s="136"/>
      <c r="AM2" s="136"/>
      <c r="AN2" s="136"/>
      <c r="AO2" s="136"/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  <c r="BM2" s="136"/>
      <c r="BN2" s="136"/>
      <c r="BO2" s="136"/>
      <c r="BP2" s="136"/>
      <c r="BQ2" s="136"/>
      <c r="BR2" s="136"/>
      <c r="BS2" s="136"/>
      <c r="BT2" s="136"/>
      <c r="BU2" s="136"/>
      <c r="BV2" s="136"/>
      <c r="BW2" s="136"/>
      <c r="BX2" s="136"/>
      <c r="BY2" s="136"/>
      <c r="BZ2" s="136"/>
      <c r="CA2" s="136"/>
      <c r="CB2" s="136"/>
      <c r="CC2" s="136"/>
      <c r="CD2" s="136"/>
      <c r="CE2" s="136"/>
      <c r="CF2" s="136"/>
      <c r="CG2" s="136"/>
      <c r="CH2" s="136"/>
      <c r="CI2" s="136"/>
      <c r="CJ2" s="136"/>
      <c r="CK2" s="136"/>
      <c r="CL2" s="136"/>
      <c r="CM2" s="136"/>
      <c r="CN2" s="136"/>
      <c r="CO2" s="136"/>
      <c r="CP2" s="136"/>
      <c r="CQ2" s="136"/>
      <c r="CR2" s="136"/>
      <c r="CS2" s="136"/>
      <c r="CT2" s="136"/>
      <c r="CU2" s="136"/>
      <c r="CV2" s="136"/>
      <c r="CW2" s="136"/>
      <c r="CX2" s="136"/>
      <c r="CY2" s="136"/>
      <c r="CZ2" s="136"/>
      <c r="DA2" s="136"/>
      <c r="DB2" s="136"/>
      <c r="DC2" s="136"/>
      <c r="DD2" s="136"/>
      <c r="DE2" s="136"/>
      <c r="DF2" s="136"/>
      <c r="DG2" s="136"/>
      <c r="DH2" s="136"/>
      <c r="DI2" s="136"/>
      <c r="DJ2" s="136"/>
      <c r="DK2" s="136"/>
      <c r="DL2" s="136"/>
      <c r="DM2" s="136"/>
      <c r="DN2" s="136"/>
      <c r="DO2" s="136"/>
      <c r="DP2" s="136"/>
      <c r="DQ2" s="136"/>
      <c r="DR2" s="136"/>
      <c r="DS2" s="136"/>
      <c r="DT2" s="136"/>
      <c r="DU2" s="136"/>
      <c r="DV2" s="136"/>
      <c r="DW2" s="136"/>
      <c r="DX2" s="136"/>
      <c r="DY2" s="136"/>
      <c r="DZ2" s="136"/>
      <c r="EA2" s="136"/>
      <c r="EB2" s="136"/>
      <c r="EC2" s="136"/>
      <c r="ED2" s="136"/>
      <c r="EE2" s="136"/>
      <c r="EF2" s="136"/>
      <c r="EG2" s="136"/>
      <c r="EH2" s="136"/>
      <c r="EI2" s="136"/>
      <c r="EJ2" s="136"/>
      <c r="EK2" s="136"/>
      <c r="EL2" s="136"/>
      <c r="EM2" s="136"/>
      <c r="EN2" s="136"/>
      <c r="EO2" s="136"/>
      <c r="EP2" s="136"/>
      <c r="EQ2" s="136"/>
      <c r="ER2" s="136"/>
      <c r="ES2" s="136"/>
      <c r="ET2" s="136"/>
      <c r="EU2" s="136"/>
      <c r="EV2" s="136"/>
      <c r="EW2" s="136"/>
      <c r="EX2" s="136"/>
      <c r="EY2" s="136"/>
      <c r="EZ2" s="136"/>
      <c r="FA2" s="136"/>
      <c r="FB2" s="136"/>
      <c r="FC2" s="136"/>
      <c r="FD2" s="136"/>
      <c r="FE2" s="136"/>
      <c r="FF2" s="136"/>
      <c r="FG2" s="136"/>
      <c r="FH2" s="136"/>
      <c r="FI2" s="136"/>
      <c r="FJ2" s="136"/>
      <c r="FK2" s="136"/>
      <c r="FL2" s="136"/>
      <c r="FM2" s="136"/>
      <c r="FN2" s="136"/>
      <c r="FO2" s="136"/>
      <c r="FP2" s="136"/>
      <c r="FQ2" s="136"/>
      <c r="FR2" s="136"/>
      <c r="FS2" s="136"/>
      <c r="FT2" s="136"/>
      <c r="FU2" s="136"/>
      <c r="FV2" s="136"/>
      <c r="FW2" s="136"/>
      <c r="FX2" s="136"/>
      <c r="FY2" s="136"/>
      <c r="FZ2" s="136"/>
      <c r="GA2" s="136"/>
      <c r="GB2" s="136"/>
      <c r="GC2" s="136"/>
      <c r="GD2" s="136"/>
      <c r="GE2" s="136"/>
      <c r="GF2" s="136"/>
      <c r="GG2" s="136"/>
      <c r="GH2" s="136"/>
      <c r="GI2" s="136"/>
      <c r="GJ2" s="136"/>
      <c r="GK2" s="136"/>
      <c r="GL2" s="136"/>
      <c r="GM2" s="136"/>
      <c r="GN2" s="136"/>
      <c r="GO2" s="136"/>
      <c r="GP2" s="136"/>
      <c r="GQ2" s="136"/>
      <c r="GR2" s="136"/>
      <c r="GS2" s="136"/>
      <c r="GT2" s="136"/>
      <c r="GU2" s="136"/>
      <c r="GV2" s="136"/>
      <c r="GW2" s="136"/>
      <c r="GX2" s="136"/>
      <c r="GY2" s="136"/>
      <c r="GZ2" s="136"/>
      <c r="HA2" s="136"/>
      <c r="HB2" s="136"/>
      <c r="HC2" s="136"/>
      <c r="HD2" s="136"/>
      <c r="HE2" s="136"/>
      <c r="HF2" s="136"/>
      <c r="HG2" s="136"/>
      <c r="HH2" s="136"/>
      <c r="HI2" s="136"/>
      <c r="HJ2" s="136"/>
      <c r="HK2" s="136"/>
      <c r="HL2" s="136"/>
      <c r="HM2" s="136"/>
      <c r="HN2" s="136"/>
      <c r="HO2" s="136"/>
      <c r="HP2" s="136"/>
      <c r="HQ2" s="136"/>
      <c r="HR2" s="136"/>
      <c r="HS2" s="136"/>
      <c r="HT2" s="136"/>
      <c r="HU2" s="136"/>
      <c r="HV2" s="136"/>
      <c r="HW2" s="136"/>
      <c r="HX2" s="136"/>
      <c r="HY2" s="136"/>
      <c r="HZ2" s="136"/>
      <c r="IA2" s="136"/>
      <c r="IB2" s="136"/>
      <c r="IC2" s="136"/>
      <c r="ID2" s="136"/>
      <c r="IE2" s="136"/>
      <c r="IF2" s="136"/>
      <c r="IG2" s="136"/>
      <c r="IH2" s="136"/>
      <c r="II2" s="136"/>
      <c r="IJ2" s="136"/>
      <c r="IK2" s="136"/>
      <c r="IL2" s="136"/>
      <c r="IM2" s="136"/>
      <c r="IN2" s="136"/>
      <c r="IO2" s="136"/>
      <c r="IP2" s="136"/>
      <c r="IQ2" s="136"/>
      <c r="IR2" s="136"/>
      <c r="IS2" s="136"/>
      <c r="IT2" s="136"/>
      <c r="IU2" s="136"/>
      <c r="IV2" s="136"/>
    </row>
    <row r="3" spans="1:256" customFormat="1" ht="24" customHeight="1">
      <c r="A3" s="106" t="s">
        <v>2</v>
      </c>
      <c r="B3" s="107"/>
      <c r="C3" s="108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43" t="s">
        <v>3</v>
      </c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  <c r="AN3" s="144"/>
      <c r="AO3" s="144"/>
      <c r="AP3" s="144"/>
      <c r="AQ3" s="144"/>
      <c r="AR3" s="144"/>
      <c r="AS3" s="144"/>
      <c r="AT3" s="144"/>
      <c r="AU3" s="144"/>
      <c r="AV3" s="144"/>
      <c r="AW3" s="144"/>
      <c r="AX3" s="144"/>
      <c r="AY3" s="144"/>
      <c r="AZ3" s="144"/>
      <c r="BA3" s="144"/>
      <c r="BB3" s="144"/>
      <c r="BC3" s="144"/>
      <c r="BD3" s="144"/>
      <c r="BE3" s="144"/>
      <c r="BF3" s="144"/>
      <c r="BG3" s="144"/>
      <c r="BH3" s="144"/>
      <c r="BI3" s="144"/>
      <c r="BJ3" s="144"/>
      <c r="BK3" s="144"/>
      <c r="BL3" s="144"/>
      <c r="BM3" s="144"/>
      <c r="BN3" s="144"/>
      <c r="BO3" s="144"/>
      <c r="BP3" s="144"/>
      <c r="BQ3" s="144"/>
      <c r="BR3" s="144"/>
      <c r="BS3" s="144"/>
      <c r="BT3" s="144"/>
      <c r="BU3" s="144"/>
      <c r="BV3" s="144"/>
      <c r="BW3" s="144"/>
      <c r="BX3" s="144"/>
      <c r="BY3" s="144"/>
      <c r="BZ3" s="144"/>
      <c r="CA3" s="144"/>
      <c r="CB3" s="144"/>
      <c r="CC3" s="144"/>
      <c r="CD3" s="144"/>
      <c r="CE3" s="144"/>
      <c r="CF3" s="144"/>
      <c r="CG3" s="144"/>
      <c r="CH3" s="144"/>
      <c r="CI3" s="144"/>
      <c r="CJ3" s="144"/>
      <c r="CK3" s="144"/>
      <c r="CL3" s="144"/>
      <c r="CM3" s="144"/>
      <c r="CN3" s="144"/>
      <c r="CO3" s="144"/>
      <c r="CP3" s="144"/>
      <c r="CQ3" s="144"/>
      <c r="CR3" s="144"/>
      <c r="CS3" s="144"/>
      <c r="CT3" s="144"/>
      <c r="CU3" s="144"/>
      <c r="CV3" s="144"/>
      <c r="CW3" s="144"/>
      <c r="CX3" s="144"/>
      <c r="CY3" s="144"/>
      <c r="CZ3" s="144"/>
      <c r="DA3" s="144"/>
      <c r="DB3" s="144"/>
      <c r="DC3" s="144"/>
      <c r="DD3" s="144"/>
      <c r="DE3" s="144"/>
      <c r="DF3" s="144"/>
      <c r="DG3" s="144"/>
      <c r="DH3" s="144"/>
      <c r="DI3" s="144"/>
      <c r="DJ3" s="144"/>
      <c r="DK3" s="144"/>
      <c r="DL3" s="144"/>
      <c r="DM3" s="144"/>
      <c r="DN3" s="144"/>
      <c r="DO3" s="144"/>
      <c r="DP3" s="144"/>
      <c r="DQ3" s="144"/>
      <c r="DR3" s="144"/>
      <c r="DS3" s="144"/>
      <c r="DT3" s="144"/>
      <c r="DU3" s="144"/>
      <c r="DV3" s="144"/>
      <c r="DW3" s="144"/>
      <c r="DX3" s="144"/>
      <c r="DY3" s="144"/>
      <c r="DZ3" s="144"/>
      <c r="EA3" s="144"/>
      <c r="EB3" s="144"/>
      <c r="EC3" s="144"/>
      <c r="ED3" s="144"/>
      <c r="EE3" s="144"/>
      <c r="EF3" s="144"/>
      <c r="EG3" s="144"/>
      <c r="EH3" s="144"/>
      <c r="EI3" s="144"/>
      <c r="EJ3" s="144"/>
      <c r="EK3" s="144"/>
      <c r="EL3" s="144"/>
      <c r="EM3" s="144"/>
      <c r="EN3" s="144"/>
      <c r="EO3" s="144"/>
      <c r="EP3" s="144"/>
      <c r="EQ3" s="144"/>
      <c r="ER3" s="144"/>
      <c r="ES3" s="144"/>
      <c r="ET3" s="144"/>
      <c r="EU3" s="144"/>
      <c r="EV3" s="144"/>
      <c r="EW3" s="144"/>
      <c r="EX3" s="144"/>
      <c r="EY3" s="144"/>
      <c r="EZ3" s="144"/>
      <c r="FA3" s="144"/>
      <c r="FB3" s="144"/>
      <c r="FC3" s="144"/>
      <c r="FD3" s="144"/>
      <c r="FE3" s="144"/>
      <c r="FF3" s="144"/>
      <c r="FG3" s="144"/>
      <c r="FH3" s="144"/>
      <c r="FI3" s="144"/>
      <c r="FJ3" s="144"/>
      <c r="FK3" s="144"/>
      <c r="FL3" s="144"/>
      <c r="FM3" s="144"/>
      <c r="FN3" s="144"/>
      <c r="FO3" s="144"/>
      <c r="FP3" s="144"/>
      <c r="FQ3" s="144"/>
      <c r="FR3" s="144"/>
      <c r="FS3" s="144"/>
      <c r="FT3" s="144"/>
      <c r="FU3" s="144"/>
      <c r="FV3" s="144"/>
      <c r="FW3" s="144"/>
      <c r="FX3" s="144"/>
      <c r="FY3" s="144"/>
      <c r="FZ3" s="144"/>
      <c r="GA3" s="144"/>
      <c r="GB3" s="144"/>
      <c r="GC3" s="144"/>
      <c r="GD3" s="144"/>
      <c r="GE3" s="144"/>
      <c r="GF3" s="144"/>
      <c r="GG3" s="144"/>
      <c r="GH3" s="144"/>
      <c r="GI3" s="144"/>
      <c r="GJ3" s="144"/>
      <c r="GK3" s="144"/>
      <c r="GL3" s="144"/>
      <c r="GM3" s="144"/>
      <c r="GN3" s="144"/>
      <c r="GO3" s="144"/>
      <c r="GP3" s="144"/>
      <c r="GQ3" s="144"/>
      <c r="GR3" s="144"/>
      <c r="GS3" s="144"/>
      <c r="GT3" s="144"/>
      <c r="GU3" s="144"/>
      <c r="GV3" s="144"/>
      <c r="GW3" s="144"/>
      <c r="GX3" s="144"/>
      <c r="GY3" s="144"/>
      <c r="GZ3" s="144"/>
      <c r="HA3" s="144"/>
      <c r="HB3" s="144"/>
      <c r="HC3" s="144"/>
      <c r="HD3" s="144"/>
      <c r="HE3" s="144"/>
      <c r="HF3" s="144"/>
      <c r="HG3" s="144"/>
      <c r="HH3" s="144"/>
      <c r="HI3" s="144"/>
      <c r="HJ3" s="144"/>
      <c r="HK3" s="144"/>
      <c r="HL3" s="144"/>
      <c r="HM3" s="144"/>
      <c r="HN3" s="144"/>
      <c r="HO3" s="144"/>
      <c r="HP3" s="144"/>
      <c r="HQ3" s="144"/>
      <c r="HR3" s="144"/>
      <c r="HS3" s="144"/>
      <c r="HT3" s="144"/>
      <c r="HU3" s="144"/>
      <c r="HV3" s="144"/>
      <c r="HW3" s="144"/>
      <c r="HX3" s="144"/>
      <c r="HY3" s="144"/>
      <c r="HZ3" s="144"/>
      <c r="IA3" s="144"/>
      <c r="IB3" s="144"/>
      <c r="IC3" s="144"/>
      <c r="ID3" s="144"/>
      <c r="IE3" s="144"/>
      <c r="IF3" s="144"/>
      <c r="IG3" s="144"/>
      <c r="IH3" s="144"/>
      <c r="II3" s="144"/>
      <c r="IJ3" s="144"/>
      <c r="IK3" s="144"/>
      <c r="IL3" s="144"/>
      <c r="IM3" s="144"/>
      <c r="IN3" s="144"/>
      <c r="IO3" s="144"/>
      <c r="IP3" s="144"/>
      <c r="IQ3" s="144"/>
      <c r="IR3" s="144"/>
      <c r="IS3" s="144"/>
      <c r="IT3" s="144"/>
      <c r="IU3" s="144"/>
      <c r="IV3" s="144"/>
    </row>
    <row r="4" spans="1:256" customFormat="1" ht="24" customHeight="1">
      <c r="A4" s="153" t="s">
        <v>4</v>
      </c>
      <c r="B4" s="153"/>
      <c r="C4" s="110" t="s">
        <v>5</v>
      </c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45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4"/>
      <c r="AO4" s="144"/>
      <c r="AP4" s="144"/>
      <c r="AQ4" s="144"/>
      <c r="AR4" s="144"/>
      <c r="AS4" s="144"/>
      <c r="AT4" s="144"/>
      <c r="AU4" s="144"/>
      <c r="AV4" s="144"/>
      <c r="AW4" s="144"/>
      <c r="AX4" s="144"/>
      <c r="AY4" s="144"/>
      <c r="AZ4" s="144"/>
      <c r="BA4" s="144"/>
      <c r="BB4" s="144"/>
      <c r="BC4" s="144"/>
      <c r="BD4" s="144"/>
      <c r="BE4" s="144"/>
      <c r="BF4" s="144"/>
      <c r="BG4" s="144"/>
      <c r="BH4" s="144"/>
      <c r="BI4" s="144"/>
      <c r="BJ4" s="144"/>
      <c r="BK4" s="144"/>
      <c r="BL4" s="144"/>
      <c r="BM4" s="144"/>
      <c r="BN4" s="144"/>
      <c r="BO4" s="144"/>
      <c r="BP4" s="144"/>
      <c r="BQ4" s="144"/>
      <c r="BR4" s="144"/>
      <c r="BS4" s="144"/>
      <c r="BT4" s="144"/>
      <c r="BU4" s="144"/>
      <c r="BV4" s="144"/>
      <c r="BW4" s="144"/>
      <c r="BX4" s="144"/>
      <c r="BY4" s="144"/>
      <c r="BZ4" s="144"/>
      <c r="CA4" s="144"/>
      <c r="CB4" s="144"/>
      <c r="CC4" s="144"/>
      <c r="CD4" s="144"/>
      <c r="CE4" s="144"/>
      <c r="CF4" s="144"/>
      <c r="CG4" s="144"/>
      <c r="CH4" s="144"/>
      <c r="CI4" s="144"/>
      <c r="CJ4" s="144"/>
      <c r="CK4" s="144"/>
      <c r="CL4" s="144"/>
      <c r="CM4" s="144"/>
      <c r="CN4" s="144"/>
      <c r="CO4" s="144"/>
      <c r="CP4" s="144"/>
      <c r="CQ4" s="144"/>
      <c r="CR4" s="144"/>
      <c r="CS4" s="144"/>
      <c r="CT4" s="144"/>
      <c r="CU4" s="144"/>
      <c r="CV4" s="144"/>
      <c r="CW4" s="144"/>
      <c r="CX4" s="144"/>
      <c r="CY4" s="144"/>
      <c r="CZ4" s="144"/>
      <c r="DA4" s="144"/>
      <c r="DB4" s="144"/>
      <c r="DC4" s="144"/>
      <c r="DD4" s="144"/>
      <c r="DE4" s="144"/>
      <c r="DF4" s="144"/>
      <c r="DG4" s="144"/>
      <c r="DH4" s="144"/>
      <c r="DI4" s="144"/>
      <c r="DJ4" s="144"/>
      <c r="DK4" s="144"/>
      <c r="DL4" s="144"/>
      <c r="DM4" s="144"/>
      <c r="DN4" s="144"/>
      <c r="DO4" s="144"/>
      <c r="DP4" s="144"/>
      <c r="DQ4" s="144"/>
      <c r="DR4" s="144"/>
      <c r="DS4" s="144"/>
      <c r="DT4" s="144"/>
      <c r="DU4" s="144"/>
      <c r="DV4" s="144"/>
      <c r="DW4" s="144"/>
      <c r="DX4" s="144"/>
      <c r="DY4" s="144"/>
      <c r="DZ4" s="144"/>
      <c r="EA4" s="144"/>
      <c r="EB4" s="144"/>
      <c r="EC4" s="144"/>
      <c r="ED4" s="144"/>
      <c r="EE4" s="144"/>
      <c r="EF4" s="144"/>
      <c r="EG4" s="144"/>
      <c r="EH4" s="144"/>
      <c r="EI4" s="144"/>
      <c r="EJ4" s="144"/>
      <c r="EK4" s="144"/>
      <c r="EL4" s="144"/>
      <c r="EM4" s="144"/>
      <c r="EN4" s="144"/>
      <c r="EO4" s="144"/>
      <c r="EP4" s="144"/>
      <c r="EQ4" s="144"/>
      <c r="ER4" s="144"/>
      <c r="ES4" s="144"/>
      <c r="ET4" s="144"/>
      <c r="EU4" s="144"/>
      <c r="EV4" s="144"/>
      <c r="EW4" s="144"/>
      <c r="EX4" s="144"/>
      <c r="EY4" s="144"/>
      <c r="EZ4" s="144"/>
      <c r="FA4" s="144"/>
      <c r="FB4" s="144"/>
      <c r="FC4" s="144"/>
      <c r="FD4" s="144"/>
      <c r="FE4" s="144"/>
      <c r="FF4" s="144"/>
      <c r="FG4" s="144"/>
      <c r="FH4" s="144"/>
      <c r="FI4" s="144"/>
      <c r="FJ4" s="144"/>
      <c r="FK4" s="144"/>
      <c r="FL4" s="144"/>
      <c r="FM4" s="144"/>
      <c r="FN4" s="144"/>
      <c r="FO4" s="144"/>
      <c r="FP4" s="144"/>
      <c r="FQ4" s="144"/>
      <c r="FR4" s="144"/>
      <c r="FS4" s="144"/>
      <c r="FT4" s="144"/>
      <c r="FU4" s="144"/>
      <c r="FV4" s="144"/>
      <c r="FW4" s="144"/>
      <c r="FX4" s="144"/>
      <c r="FY4" s="144"/>
      <c r="FZ4" s="144"/>
      <c r="GA4" s="144"/>
      <c r="GB4" s="144"/>
      <c r="GC4" s="144"/>
      <c r="GD4" s="144"/>
      <c r="GE4" s="144"/>
      <c r="GF4" s="144"/>
      <c r="GG4" s="144"/>
      <c r="GH4" s="144"/>
      <c r="GI4" s="144"/>
      <c r="GJ4" s="144"/>
      <c r="GK4" s="144"/>
      <c r="GL4" s="144"/>
      <c r="GM4" s="144"/>
      <c r="GN4" s="144"/>
      <c r="GO4" s="144"/>
      <c r="GP4" s="144"/>
      <c r="GQ4" s="144"/>
      <c r="GR4" s="144"/>
      <c r="GS4" s="144"/>
      <c r="GT4" s="144"/>
      <c r="GU4" s="144"/>
      <c r="GV4" s="144"/>
      <c r="GW4" s="144"/>
      <c r="GX4" s="144"/>
      <c r="GY4" s="144"/>
      <c r="GZ4" s="144"/>
      <c r="HA4" s="144"/>
      <c r="HB4" s="144"/>
      <c r="HC4" s="144"/>
      <c r="HD4" s="144"/>
      <c r="HE4" s="144"/>
      <c r="HF4" s="144"/>
      <c r="HG4" s="144"/>
      <c r="HH4" s="144"/>
      <c r="HI4" s="144"/>
      <c r="HJ4" s="144"/>
      <c r="HK4" s="144"/>
      <c r="HL4" s="144"/>
      <c r="HM4" s="144"/>
      <c r="HN4" s="144"/>
      <c r="HO4" s="144"/>
      <c r="HP4" s="144"/>
      <c r="HQ4" s="144"/>
      <c r="HR4" s="144"/>
      <c r="HS4" s="144"/>
      <c r="HT4" s="144"/>
      <c r="HU4" s="144"/>
      <c r="HV4" s="144"/>
      <c r="HW4" s="144"/>
      <c r="HX4" s="144"/>
      <c r="HY4" s="144"/>
      <c r="HZ4" s="144"/>
      <c r="IA4" s="144"/>
      <c r="IB4" s="144"/>
      <c r="IC4" s="144"/>
      <c r="ID4" s="144"/>
      <c r="IE4" s="144"/>
      <c r="IF4" s="144"/>
      <c r="IG4" s="144"/>
      <c r="IH4" s="144"/>
      <c r="II4" s="144"/>
      <c r="IJ4" s="144"/>
      <c r="IK4" s="144"/>
      <c r="IL4" s="144"/>
      <c r="IM4" s="144"/>
      <c r="IN4" s="144"/>
      <c r="IO4" s="144"/>
      <c r="IP4" s="144"/>
      <c r="IQ4" s="144"/>
      <c r="IR4" s="144"/>
      <c r="IS4" s="144"/>
      <c r="IT4" s="144"/>
      <c r="IU4" s="144"/>
      <c r="IV4" s="144"/>
    </row>
    <row r="5" spans="1:256" customFormat="1" ht="24" customHeight="1">
      <c r="A5" s="157" t="s">
        <v>6</v>
      </c>
      <c r="B5" s="153" t="s">
        <v>7</v>
      </c>
      <c r="C5" s="158" t="s">
        <v>8</v>
      </c>
      <c r="D5" s="154" t="s">
        <v>9</v>
      </c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6"/>
      <c r="AN5" s="136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  <c r="BM5" s="136"/>
      <c r="BN5" s="136"/>
      <c r="BO5" s="136"/>
      <c r="BP5" s="136"/>
      <c r="BQ5" s="136"/>
      <c r="BR5" s="136"/>
      <c r="BS5" s="136"/>
      <c r="BT5" s="136"/>
      <c r="BU5" s="136"/>
      <c r="BV5" s="136"/>
      <c r="BW5" s="136"/>
      <c r="BX5" s="136"/>
      <c r="BY5" s="136"/>
      <c r="BZ5" s="136"/>
      <c r="CA5" s="136"/>
      <c r="CB5" s="136"/>
      <c r="CC5" s="136"/>
      <c r="CD5" s="136"/>
      <c r="CE5" s="136"/>
      <c r="CF5" s="136"/>
      <c r="CG5" s="136"/>
      <c r="CH5" s="136"/>
      <c r="CI5" s="136"/>
      <c r="CJ5" s="136"/>
      <c r="CK5" s="136"/>
      <c r="CL5" s="136"/>
      <c r="CM5" s="136"/>
      <c r="CN5" s="136"/>
      <c r="CO5" s="136"/>
      <c r="CP5" s="136"/>
      <c r="CQ5" s="136"/>
      <c r="CR5" s="136"/>
      <c r="CS5" s="136"/>
      <c r="CT5" s="136"/>
      <c r="CU5" s="136"/>
      <c r="CV5" s="136"/>
      <c r="CW5" s="136"/>
      <c r="CX5" s="136"/>
      <c r="CY5" s="136"/>
      <c r="CZ5" s="136"/>
      <c r="DA5" s="136"/>
      <c r="DB5" s="136"/>
      <c r="DC5" s="136"/>
      <c r="DD5" s="136"/>
      <c r="DE5" s="136"/>
      <c r="DF5" s="136"/>
      <c r="DG5" s="136"/>
      <c r="DH5" s="136"/>
      <c r="DI5" s="136"/>
      <c r="DJ5" s="136"/>
      <c r="DK5" s="136"/>
      <c r="DL5" s="136"/>
      <c r="DM5" s="136"/>
      <c r="DN5" s="136"/>
      <c r="DO5" s="136"/>
      <c r="DP5" s="136"/>
      <c r="DQ5" s="136"/>
      <c r="DR5" s="136"/>
      <c r="DS5" s="136"/>
      <c r="DT5" s="136"/>
      <c r="DU5" s="136"/>
      <c r="DV5" s="136"/>
      <c r="DW5" s="136"/>
      <c r="DX5" s="136"/>
      <c r="DY5" s="136"/>
      <c r="DZ5" s="136"/>
      <c r="EA5" s="136"/>
      <c r="EB5" s="136"/>
      <c r="EC5" s="136"/>
      <c r="ED5" s="136"/>
      <c r="EE5" s="136"/>
      <c r="EF5" s="136"/>
      <c r="EG5" s="136"/>
      <c r="EH5" s="136"/>
      <c r="EI5" s="136"/>
      <c r="EJ5" s="136"/>
      <c r="EK5" s="136"/>
      <c r="EL5" s="136"/>
      <c r="EM5" s="136"/>
      <c r="EN5" s="136"/>
      <c r="EO5" s="136"/>
      <c r="EP5" s="136"/>
      <c r="EQ5" s="136"/>
      <c r="ER5" s="136"/>
      <c r="ES5" s="136"/>
      <c r="ET5" s="136"/>
      <c r="EU5" s="136"/>
      <c r="EV5" s="136"/>
      <c r="EW5" s="136"/>
      <c r="EX5" s="136"/>
      <c r="EY5" s="136"/>
      <c r="EZ5" s="136"/>
      <c r="FA5" s="136"/>
      <c r="FB5" s="136"/>
      <c r="FC5" s="136"/>
      <c r="FD5" s="136"/>
      <c r="FE5" s="136"/>
      <c r="FF5" s="136"/>
      <c r="FG5" s="136"/>
      <c r="FH5" s="136"/>
      <c r="FI5" s="136"/>
      <c r="FJ5" s="136"/>
      <c r="FK5" s="136"/>
      <c r="FL5" s="136"/>
      <c r="FM5" s="136"/>
      <c r="FN5" s="136"/>
      <c r="FO5" s="136"/>
      <c r="FP5" s="136"/>
      <c r="FQ5" s="136"/>
      <c r="FR5" s="136"/>
      <c r="FS5" s="136"/>
      <c r="FT5" s="136"/>
      <c r="FU5" s="136"/>
      <c r="FV5" s="136"/>
      <c r="FW5" s="136"/>
      <c r="FX5" s="136"/>
      <c r="FY5" s="136"/>
      <c r="FZ5" s="136"/>
      <c r="GA5" s="136"/>
      <c r="GB5" s="136"/>
      <c r="GC5" s="136"/>
      <c r="GD5" s="136"/>
      <c r="GE5" s="136"/>
      <c r="GF5" s="136"/>
      <c r="GG5" s="136"/>
      <c r="GH5" s="136"/>
      <c r="GI5" s="136"/>
      <c r="GJ5" s="136"/>
      <c r="GK5" s="136"/>
      <c r="GL5" s="136"/>
      <c r="GM5" s="136"/>
      <c r="GN5" s="136"/>
      <c r="GO5" s="136"/>
      <c r="GP5" s="136"/>
      <c r="GQ5" s="136"/>
      <c r="GR5" s="136"/>
      <c r="GS5" s="136"/>
      <c r="GT5" s="136"/>
      <c r="GU5" s="136"/>
      <c r="GV5" s="136"/>
      <c r="GW5" s="136"/>
      <c r="GX5" s="136"/>
      <c r="GY5" s="136"/>
      <c r="GZ5" s="136"/>
      <c r="HA5" s="136"/>
      <c r="HB5" s="136"/>
      <c r="HC5" s="136"/>
      <c r="HD5" s="136"/>
      <c r="HE5" s="136"/>
      <c r="HF5" s="136"/>
      <c r="HG5" s="136"/>
      <c r="HH5" s="136"/>
      <c r="HI5" s="136"/>
      <c r="HJ5" s="136"/>
      <c r="HK5" s="136"/>
      <c r="HL5" s="136"/>
      <c r="HM5" s="136"/>
      <c r="HN5" s="136"/>
      <c r="HO5" s="136"/>
      <c r="HP5" s="136"/>
      <c r="HQ5" s="136"/>
      <c r="HR5" s="136"/>
      <c r="HS5" s="136"/>
      <c r="HT5" s="136"/>
      <c r="HU5" s="136"/>
      <c r="HV5" s="136"/>
      <c r="HW5" s="136"/>
      <c r="HX5" s="136"/>
      <c r="HY5" s="136"/>
      <c r="HZ5" s="136"/>
      <c r="IA5" s="136"/>
      <c r="IB5" s="136"/>
      <c r="IC5" s="136"/>
      <c r="ID5" s="136"/>
      <c r="IE5" s="136"/>
      <c r="IF5" s="136"/>
      <c r="IG5" s="136"/>
      <c r="IH5" s="136"/>
      <c r="II5" s="136"/>
      <c r="IJ5" s="136"/>
      <c r="IK5" s="136"/>
      <c r="IL5" s="136"/>
      <c r="IM5" s="136"/>
      <c r="IN5" s="136"/>
      <c r="IO5" s="136"/>
      <c r="IP5" s="136"/>
      <c r="IQ5" s="136"/>
      <c r="IR5" s="136"/>
      <c r="IS5" s="136"/>
      <c r="IT5" s="136"/>
      <c r="IU5" s="136"/>
      <c r="IV5" s="136"/>
    </row>
    <row r="6" spans="1:256" customFormat="1" ht="24" customHeight="1">
      <c r="A6" s="157"/>
      <c r="B6" s="153"/>
      <c r="C6" s="158"/>
      <c r="D6" s="159" t="s">
        <v>10</v>
      </c>
      <c r="E6" s="159" t="s">
        <v>11</v>
      </c>
      <c r="F6" s="112" t="s">
        <v>12</v>
      </c>
      <c r="G6" s="112"/>
      <c r="H6" s="112"/>
      <c r="I6" s="112"/>
      <c r="J6" s="112"/>
      <c r="K6" s="112"/>
      <c r="L6" s="138"/>
      <c r="M6" s="160" t="s">
        <v>13</v>
      </c>
      <c r="N6" s="162" t="s">
        <v>14</v>
      </c>
      <c r="O6" s="162" t="s">
        <v>15</v>
      </c>
      <c r="P6" s="163" t="s">
        <v>16</v>
      </c>
      <c r="Q6" s="162" t="s">
        <v>17</v>
      </c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6"/>
      <c r="BX6" s="136"/>
      <c r="BY6" s="136"/>
      <c r="BZ6" s="136"/>
      <c r="CA6" s="136"/>
      <c r="CB6" s="136"/>
      <c r="CC6" s="136"/>
      <c r="CD6" s="136"/>
      <c r="CE6" s="136"/>
      <c r="CF6" s="136"/>
      <c r="CG6" s="136"/>
      <c r="CH6" s="136"/>
      <c r="CI6" s="136"/>
      <c r="CJ6" s="136"/>
      <c r="CK6" s="136"/>
      <c r="CL6" s="136"/>
      <c r="CM6" s="136"/>
      <c r="CN6" s="136"/>
      <c r="CO6" s="136"/>
      <c r="CP6" s="136"/>
      <c r="CQ6" s="136"/>
      <c r="CR6" s="136"/>
      <c r="CS6" s="136"/>
      <c r="CT6" s="136"/>
      <c r="CU6" s="136"/>
      <c r="CV6" s="136"/>
      <c r="CW6" s="136"/>
      <c r="CX6" s="136"/>
      <c r="CY6" s="136"/>
      <c r="CZ6" s="136"/>
      <c r="DA6" s="136"/>
      <c r="DB6" s="136"/>
      <c r="DC6" s="136"/>
      <c r="DD6" s="136"/>
      <c r="DE6" s="136"/>
      <c r="DF6" s="136"/>
      <c r="DG6" s="136"/>
      <c r="DH6" s="136"/>
      <c r="DI6" s="136"/>
      <c r="DJ6" s="136"/>
      <c r="DK6" s="136"/>
      <c r="DL6" s="136"/>
      <c r="DM6" s="136"/>
      <c r="DN6" s="136"/>
      <c r="DO6" s="136"/>
      <c r="DP6" s="136"/>
      <c r="DQ6" s="136"/>
      <c r="DR6" s="136"/>
      <c r="DS6" s="136"/>
      <c r="DT6" s="136"/>
      <c r="DU6" s="136"/>
      <c r="DV6" s="136"/>
      <c r="DW6" s="136"/>
      <c r="DX6" s="136"/>
      <c r="DY6" s="136"/>
      <c r="DZ6" s="136"/>
      <c r="EA6" s="136"/>
      <c r="EB6" s="136"/>
      <c r="EC6" s="136"/>
      <c r="ED6" s="136"/>
      <c r="EE6" s="136"/>
      <c r="EF6" s="136"/>
      <c r="EG6" s="136"/>
      <c r="EH6" s="136"/>
      <c r="EI6" s="136"/>
      <c r="EJ6" s="136"/>
      <c r="EK6" s="136"/>
      <c r="EL6" s="136"/>
      <c r="EM6" s="136"/>
      <c r="EN6" s="136"/>
      <c r="EO6" s="136"/>
      <c r="EP6" s="136"/>
      <c r="EQ6" s="136"/>
      <c r="ER6" s="136"/>
      <c r="ES6" s="136"/>
      <c r="ET6" s="136"/>
      <c r="EU6" s="136"/>
      <c r="EV6" s="136"/>
      <c r="EW6" s="136"/>
      <c r="EX6" s="136"/>
      <c r="EY6" s="136"/>
      <c r="EZ6" s="136"/>
      <c r="FA6" s="136"/>
      <c r="FB6" s="136"/>
      <c r="FC6" s="136"/>
      <c r="FD6" s="136"/>
      <c r="FE6" s="136"/>
      <c r="FF6" s="136"/>
      <c r="FG6" s="136"/>
      <c r="FH6" s="136"/>
      <c r="FI6" s="136"/>
      <c r="FJ6" s="136"/>
      <c r="FK6" s="136"/>
      <c r="FL6" s="136"/>
      <c r="FM6" s="136"/>
      <c r="FN6" s="136"/>
      <c r="FO6" s="136"/>
      <c r="FP6" s="136"/>
      <c r="FQ6" s="136"/>
      <c r="FR6" s="136"/>
      <c r="FS6" s="136"/>
      <c r="FT6" s="136"/>
      <c r="FU6" s="136"/>
      <c r="FV6" s="136"/>
      <c r="FW6" s="136"/>
      <c r="FX6" s="136"/>
      <c r="FY6" s="136"/>
      <c r="FZ6" s="136"/>
      <c r="GA6" s="136"/>
      <c r="GB6" s="136"/>
      <c r="GC6" s="136"/>
      <c r="GD6" s="136"/>
      <c r="GE6" s="136"/>
      <c r="GF6" s="136"/>
      <c r="GG6" s="136"/>
      <c r="GH6" s="136"/>
      <c r="GI6" s="136"/>
      <c r="GJ6" s="136"/>
      <c r="GK6" s="136"/>
      <c r="GL6" s="136"/>
      <c r="GM6" s="136"/>
      <c r="GN6" s="136"/>
      <c r="GO6" s="136"/>
      <c r="GP6" s="136"/>
      <c r="GQ6" s="136"/>
      <c r="GR6" s="136"/>
      <c r="GS6" s="136"/>
      <c r="GT6" s="136"/>
      <c r="GU6" s="136"/>
      <c r="GV6" s="136"/>
      <c r="GW6" s="136"/>
      <c r="GX6" s="136"/>
      <c r="GY6" s="136"/>
      <c r="GZ6" s="136"/>
      <c r="HA6" s="136"/>
      <c r="HB6" s="136"/>
      <c r="HC6" s="136"/>
      <c r="HD6" s="136"/>
      <c r="HE6" s="136"/>
      <c r="HF6" s="136"/>
      <c r="HG6" s="136"/>
      <c r="HH6" s="136"/>
      <c r="HI6" s="136"/>
      <c r="HJ6" s="136"/>
      <c r="HK6" s="136"/>
      <c r="HL6" s="136"/>
      <c r="HM6" s="136"/>
      <c r="HN6" s="136"/>
      <c r="HO6" s="136"/>
      <c r="HP6" s="136"/>
      <c r="HQ6" s="136"/>
      <c r="HR6" s="136"/>
      <c r="HS6" s="136"/>
      <c r="HT6" s="136"/>
      <c r="HU6" s="136"/>
      <c r="HV6" s="136"/>
      <c r="HW6" s="136"/>
      <c r="HX6" s="136"/>
      <c r="HY6" s="136"/>
      <c r="HZ6" s="136"/>
      <c r="IA6" s="136"/>
      <c r="IB6" s="136"/>
      <c r="IC6" s="136"/>
      <c r="ID6" s="136"/>
      <c r="IE6" s="136"/>
      <c r="IF6" s="136"/>
      <c r="IG6" s="136"/>
      <c r="IH6" s="136"/>
      <c r="II6" s="136"/>
      <c r="IJ6" s="136"/>
      <c r="IK6" s="136"/>
      <c r="IL6" s="136"/>
      <c r="IM6" s="136"/>
      <c r="IN6" s="136"/>
      <c r="IO6" s="136"/>
      <c r="IP6" s="136"/>
      <c r="IQ6" s="136"/>
      <c r="IR6" s="136"/>
      <c r="IS6" s="136"/>
      <c r="IT6" s="136"/>
      <c r="IU6" s="136"/>
      <c r="IV6" s="136"/>
    </row>
    <row r="7" spans="1:256" customFormat="1" ht="33.75" customHeight="1">
      <c r="A7" s="157"/>
      <c r="B7" s="153"/>
      <c r="C7" s="158"/>
      <c r="D7" s="159"/>
      <c r="E7" s="159"/>
      <c r="F7" s="113" t="s">
        <v>18</v>
      </c>
      <c r="G7" s="114" t="s">
        <v>19</v>
      </c>
      <c r="H7" s="115" t="s">
        <v>20</v>
      </c>
      <c r="I7" s="115" t="s">
        <v>21</v>
      </c>
      <c r="J7" s="115" t="s">
        <v>22</v>
      </c>
      <c r="K7" s="115" t="s">
        <v>23</v>
      </c>
      <c r="L7" s="115" t="s">
        <v>24</v>
      </c>
      <c r="M7" s="161"/>
      <c r="N7" s="161"/>
      <c r="O7" s="161"/>
      <c r="P7" s="162"/>
      <c r="Q7" s="161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6"/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6"/>
      <c r="FS7" s="136"/>
      <c r="FT7" s="136"/>
      <c r="FU7" s="136"/>
      <c r="FV7" s="136"/>
      <c r="FW7" s="136"/>
      <c r="FX7" s="136"/>
      <c r="FY7" s="136"/>
      <c r="FZ7" s="136"/>
      <c r="GA7" s="136"/>
      <c r="GB7" s="136"/>
      <c r="GC7" s="136"/>
      <c r="GD7" s="136"/>
      <c r="GE7" s="136"/>
      <c r="GF7" s="136"/>
      <c r="GG7" s="136"/>
      <c r="GH7" s="136"/>
      <c r="GI7" s="136"/>
      <c r="GJ7" s="136"/>
      <c r="GK7" s="136"/>
      <c r="GL7" s="136"/>
      <c r="GM7" s="136"/>
      <c r="GN7" s="136"/>
      <c r="GO7" s="136"/>
      <c r="GP7" s="136"/>
      <c r="GQ7" s="136"/>
      <c r="GR7" s="136"/>
      <c r="GS7" s="136"/>
      <c r="GT7" s="136"/>
      <c r="GU7" s="136"/>
      <c r="GV7" s="136"/>
      <c r="GW7" s="136"/>
      <c r="GX7" s="136"/>
      <c r="GY7" s="136"/>
      <c r="GZ7" s="136"/>
      <c r="HA7" s="136"/>
      <c r="HB7" s="136"/>
      <c r="HC7" s="136"/>
      <c r="HD7" s="136"/>
      <c r="HE7" s="136"/>
      <c r="HF7" s="136"/>
      <c r="HG7" s="136"/>
      <c r="HH7" s="136"/>
      <c r="HI7" s="136"/>
      <c r="HJ7" s="136"/>
      <c r="HK7" s="136"/>
      <c r="HL7" s="136"/>
      <c r="HM7" s="136"/>
      <c r="HN7" s="136"/>
      <c r="HO7" s="136"/>
      <c r="HP7" s="136"/>
      <c r="HQ7" s="136"/>
      <c r="HR7" s="136"/>
      <c r="HS7" s="136"/>
      <c r="HT7" s="136"/>
      <c r="HU7" s="136"/>
      <c r="HV7" s="136"/>
      <c r="HW7" s="136"/>
      <c r="HX7" s="136"/>
      <c r="HY7" s="136"/>
      <c r="HZ7" s="136"/>
      <c r="IA7" s="136"/>
      <c r="IB7" s="136"/>
      <c r="IC7" s="136"/>
      <c r="ID7" s="136"/>
      <c r="IE7" s="136"/>
      <c r="IF7" s="136"/>
      <c r="IG7" s="136"/>
      <c r="IH7" s="136"/>
      <c r="II7" s="136"/>
      <c r="IJ7" s="136"/>
      <c r="IK7" s="136"/>
      <c r="IL7" s="136"/>
      <c r="IM7" s="136"/>
      <c r="IN7" s="136"/>
      <c r="IO7" s="136"/>
      <c r="IP7" s="136"/>
      <c r="IQ7" s="136"/>
      <c r="IR7" s="136"/>
      <c r="IS7" s="136"/>
      <c r="IT7" s="136"/>
      <c r="IU7" s="136"/>
      <c r="IV7" s="136"/>
    </row>
    <row r="8" spans="1:256" s="1" customFormat="1" ht="39.75" customHeight="1">
      <c r="A8" s="116" t="s">
        <v>25</v>
      </c>
      <c r="B8" s="117">
        <v>0</v>
      </c>
      <c r="C8" s="118" t="s">
        <v>26</v>
      </c>
      <c r="D8" s="119">
        <v>416139006</v>
      </c>
      <c r="E8" s="119">
        <v>0</v>
      </c>
      <c r="F8" s="119">
        <v>416139006</v>
      </c>
      <c r="G8" s="119">
        <v>416139006</v>
      </c>
      <c r="H8" s="119">
        <v>0</v>
      </c>
      <c r="I8" s="119">
        <v>0</v>
      </c>
      <c r="J8" s="119">
        <v>0</v>
      </c>
      <c r="K8" s="119">
        <v>0</v>
      </c>
      <c r="L8" s="119">
        <v>0</v>
      </c>
      <c r="M8" s="119">
        <v>0</v>
      </c>
      <c r="N8" s="119">
        <v>0</v>
      </c>
      <c r="O8" s="119">
        <v>0</v>
      </c>
      <c r="P8" s="139">
        <v>0</v>
      </c>
      <c r="Q8" s="119">
        <v>0</v>
      </c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1"/>
      <c r="BH8" s="141"/>
      <c r="BI8" s="141"/>
      <c r="BJ8" s="141"/>
      <c r="BK8" s="141"/>
      <c r="BL8" s="141"/>
      <c r="BM8" s="141"/>
      <c r="BN8" s="141"/>
      <c r="BO8" s="141"/>
      <c r="BP8" s="141"/>
      <c r="BQ8" s="141"/>
      <c r="BR8" s="141"/>
      <c r="BS8" s="141"/>
      <c r="BT8" s="141"/>
      <c r="BU8" s="141"/>
      <c r="BV8" s="141"/>
      <c r="BW8" s="141"/>
      <c r="BX8" s="141"/>
      <c r="BY8" s="141"/>
      <c r="BZ8" s="141"/>
      <c r="CA8" s="141"/>
      <c r="CB8" s="141"/>
      <c r="CC8" s="141"/>
      <c r="CD8" s="141"/>
      <c r="CE8" s="141"/>
      <c r="CF8" s="141"/>
      <c r="CG8" s="141"/>
      <c r="CH8" s="141"/>
      <c r="CI8" s="141"/>
      <c r="CJ8" s="141"/>
      <c r="CK8" s="141"/>
      <c r="CL8" s="141"/>
      <c r="CM8" s="141"/>
      <c r="CN8" s="141"/>
      <c r="CO8" s="141"/>
      <c r="CP8" s="141"/>
      <c r="CQ8" s="141"/>
      <c r="CR8" s="141"/>
      <c r="CS8" s="141"/>
      <c r="CT8" s="141"/>
      <c r="CU8" s="141"/>
      <c r="CV8" s="141"/>
      <c r="CW8" s="141"/>
      <c r="CX8" s="141"/>
      <c r="CY8" s="141"/>
      <c r="CZ8" s="141"/>
      <c r="DA8" s="141"/>
      <c r="DB8" s="141"/>
      <c r="DC8" s="141"/>
      <c r="DD8" s="141"/>
      <c r="DE8" s="141"/>
      <c r="DF8" s="141"/>
      <c r="DG8" s="141"/>
      <c r="DH8" s="141"/>
      <c r="DI8" s="141"/>
      <c r="DJ8" s="141"/>
      <c r="DK8" s="141"/>
      <c r="DL8" s="141"/>
      <c r="DM8" s="141"/>
      <c r="DN8" s="141"/>
      <c r="DO8" s="141"/>
      <c r="DP8" s="141"/>
      <c r="DQ8" s="141"/>
      <c r="DR8" s="141"/>
      <c r="DS8" s="141"/>
      <c r="DT8" s="141"/>
      <c r="DU8" s="141"/>
      <c r="DV8" s="141"/>
      <c r="DW8" s="141"/>
      <c r="DX8" s="141"/>
      <c r="DY8" s="141"/>
      <c r="DZ8" s="141"/>
      <c r="EA8" s="141"/>
      <c r="EB8" s="141"/>
      <c r="EC8" s="141"/>
      <c r="ED8" s="141"/>
      <c r="EE8" s="141"/>
      <c r="EF8" s="141"/>
      <c r="EG8" s="141"/>
      <c r="EH8" s="141"/>
      <c r="EI8" s="141"/>
      <c r="EJ8" s="141"/>
      <c r="EK8" s="141"/>
      <c r="EL8" s="141"/>
      <c r="EM8" s="141"/>
      <c r="EN8" s="141"/>
      <c r="EO8" s="141"/>
      <c r="EP8" s="141"/>
      <c r="EQ8" s="141"/>
      <c r="ER8" s="141"/>
      <c r="ES8" s="141"/>
      <c r="ET8" s="141"/>
      <c r="EU8" s="141"/>
      <c r="EV8" s="141"/>
      <c r="EW8" s="141"/>
      <c r="EX8" s="141"/>
      <c r="EY8" s="141"/>
      <c r="EZ8" s="141"/>
      <c r="FA8" s="141"/>
      <c r="FB8" s="141"/>
      <c r="FC8" s="141"/>
      <c r="FD8" s="141"/>
      <c r="FE8" s="141"/>
      <c r="FF8" s="141"/>
      <c r="FG8" s="141"/>
      <c r="FH8" s="141"/>
      <c r="FI8" s="141"/>
      <c r="FJ8" s="141"/>
      <c r="FK8" s="141"/>
      <c r="FL8" s="141"/>
      <c r="FM8" s="141"/>
      <c r="FN8" s="141"/>
      <c r="FO8" s="141"/>
      <c r="FP8" s="141"/>
      <c r="FQ8" s="141"/>
      <c r="FR8" s="141"/>
      <c r="FS8" s="141"/>
      <c r="FT8" s="141"/>
      <c r="FU8" s="141"/>
      <c r="FV8" s="141"/>
      <c r="FW8" s="141"/>
      <c r="FX8" s="141"/>
      <c r="FY8" s="141"/>
      <c r="FZ8" s="141"/>
      <c r="GA8" s="141"/>
      <c r="GB8" s="141"/>
      <c r="GC8" s="141"/>
      <c r="GD8" s="141"/>
      <c r="GE8" s="141"/>
      <c r="GF8" s="141"/>
      <c r="GG8" s="141"/>
      <c r="GH8" s="141"/>
      <c r="GI8" s="141"/>
      <c r="GJ8" s="141"/>
      <c r="GK8" s="141"/>
      <c r="GL8" s="141"/>
      <c r="GM8" s="141"/>
      <c r="GN8" s="141"/>
      <c r="GO8" s="141"/>
      <c r="GP8" s="141"/>
      <c r="GQ8" s="141"/>
      <c r="GR8" s="141"/>
      <c r="GS8" s="141"/>
      <c r="GT8" s="141"/>
      <c r="GU8" s="141"/>
      <c r="GV8" s="141"/>
      <c r="GW8" s="141"/>
      <c r="GX8" s="141"/>
      <c r="GY8" s="141"/>
      <c r="GZ8" s="141"/>
      <c r="HA8" s="141"/>
      <c r="HB8" s="141"/>
      <c r="HC8" s="141"/>
      <c r="HD8" s="141"/>
      <c r="HE8" s="141"/>
      <c r="HF8" s="141"/>
      <c r="HG8" s="141"/>
      <c r="HH8" s="141"/>
      <c r="HI8" s="141"/>
      <c r="HJ8" s="141"/>
      <c r="HK8" s="141"/>
      <c r="HL8" s="141"/>
      <c r="HM8" s="141"/>
      <c r="HN8" s="141"/>
      <c r="HO8" s="141"/>
      <c r="HP8" s="141"/>
      <c r="HQ8" s="141"/>
      <c r="HR8" s="141"/>
      <c r="HS8" s="141"/>
      <c r="HT8" s="141"/>
      <c r="HU8" s="141"/>
      <c r="HV8" s="141"/>
      <c r="HW8" s="141"/>
      <c r="HX8" s="141"/>
      <c r="HY8" s="141"/>
      <c r="HZ8" s="141"/>
      <c r="IA8" s="141"/>
      <c r="IB8" s="141"/>
      <c r="IC8" s="141"/>
      <c r="ID8" s="141"/>
      <c r="IE8" s="141"/>
      <c r="IF8" s="141"/>
      <c r="IG8" s="141"/>
      <c r="IH8" s="141"/>
      <c r="II8" s="141"/>
      <c r="IJ8" s="141"/>
      <c r="IK8" s="141"/>
      <c r="IL8" s="141"/>
      <c r="IM8" s="141"/>
      <c r="IN8" s="141"/>
      <c r="IO8" s="141"/>
      <c r="IP8" s="141"/>
      <c r="IQ8" s="141"/>
      <c r="IR8" s="141"/>
      <c r="IS8" s="141"/>
      <c r="IT8" s="141"/>
      <c r="IU8" s="141"/>
      <c r="IV8" s="141"/>
    </row>
    <row r="9" spans="1:256" s="1" customFormat="1" ht="24" customHeight="1">
      <c r="A9" s="120" t="s">
        <v>27</v>
      </c>
      <c r="B9" s="121">
        <v>449538958</v>
      </c>
      <c r="C9" s="122" t="s">
        <v>28</v>
      </c>
      <c r="D9" s="117">
        <v>351431285</v>
      </c>
      <c r="E9" s="117">
        <v>0</v>
      </c>
      <c r="F9" s="119">
        <v>351431285</v>
      </c>
      <c r="G9" s="117">
        <v>351431285</v>
      </c>
      <c r="H9" s="117">
        <v>0</v>
      </c>
      <c r="I9" s="117">
        <v>0</v>
      </c>
      <c r="J9" s="117">
        <v>0</v>
      </c>
      <c r="K9" s="117">
        <v>0</v>
      </c>
      <c r="L9" s="117">
        <v>0</v>
      </c>
      <c r="M9" s="117">
        <v>0</v>
      </c>
      <c r="N9" s="117">
        <v>0</v>
      </c>
      <c r="O9" s="117">
        <v>0</v>
      </c>
      <c r="P9" s="132">
        <v>0</v>
      </c>
      <c r="Q9" s="117">
        <v>0</v>
      </c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41"/>
      <c r="CF9" s="141"/>
      <c r="CG9" s="141"/>
      <c r="CH9" s="141"/>
      <c r="CI9" s="141"/>
      <c r="CJ9" s="141"/>
      <c r="CK9" s="141"/>
      <c r="CL9" s="141"/>
      <c r="CM9" s="141"/>
      <c r="CN9" s="141"/>
      <c r="CO9" s="141"/>
      <c r="CP9" s="141"/>
      <c r="CQ9" s="141"/>
      <c r="CR9" s="141"/>
      <c r="CS9" s="141"/>
      <c r="CT9" s="141"/>
      <c r="CU9" s="141"/>
      <c r="CV9" s="141"/>
      <c r="CW9" s="141"/>
      <c r="CX9" s="141"/>
      <c r="CY9" s="141"/>
      <c r="CZ9" s="141"/>
      <c r="DA9" s="141"/>
      <c r="DB9" s="141"/>
      <c r="DC9" s="141"/>
      <c r="DD9" s="141"/>
      <c r="DE9" s="141"/>
      <c r="DF9" s="141"/>
      <c r="DG9" s="141"/>
      <c r="DH9" s="141"/>
      <c r="DI9" s="141"/>
      <c r="DJ9" s="141"/>
      <c r="DK9" s="141"/>
      <c r="DL9" s="141"/>
      <c r="DM9" s="141"/>
      <c r="DN9" s="141"/>
      <c r="DO9" s="141"/>
      <c r="DP9" s="141"/>
      <c r="DQ9" s="141"/>
      <c r="DR9" s="141"/>
      <c r="DS9" s="141"/>
      <c r="DT9" s="141"/>
      <c r="DU9" s="141"/>
      <c r="DV9" s="141"/>
      <c r="DW9" s="141"/>
      <c r="DX9" s="141"/>
      <c r="DY9" s="141"/>
      <c r="DZ9" s="141"/>
      <c r="EA9" s="141"/>
      <c r="EB9" s="141"/>
      <c r="EC9" s="141"/>
      <c r="ED9" s="141"/>
      <c r="EE9" s="141"/>
      <c r="EF9" s="141"/>
      <c r="EG9" s="141"/>
      <c r="EH9" s="141"/>
      <c r="EI9" s="141"/>
      <c r="EJ9" s="141"/>
      <c r="EK9" s="141"/>
      <c r="EL9" s="141"/>
      <c r="EM9" s="141"/>
      <c r="EN9" s="141"/>
      <c r="EO9" s="141"/>
      <c r="EP9" s="141"/>
      <c r="EQ9" s="141"/>
      <c r="ER9" s="141"/>
      <c r="ES9" s="141"/>
      <c r="ET9" s="141"/>
      <c r="EU9" s="141"/>
      <c r="EV9" s="141"/>
      <c r="EW9" s="141"/>
      <c r="EX9" s="141"/>
      <c r="EY9" s="141"/>
      <c r="EZ9" s="141"/>
      <c r="FA9" s="141"/>
      <c r="FB9" s="141"/>
      <c r="FC9" s="141"/>
      <c r="FD9" s="141"/>
      <c r="FE9" s="141"/>
      <c r="FF9" s="141"/>
      <c r="FG9" s="141"/>
      <c r="FH9" s="141"/>
      <c r="FI9" s="141"/>
      <c r="FJ9" s="141"/>
      <c r="FK9" s="141"/>
      <c r="FL9" s="141"/>
      <c r="FM9" s="141"/>
      <c r="FN9" s="141"/>
      <c r="FO9" s="141"/>
      <c r="FP9" s="141"/>
      <c r="FQ9" s="141"/>
      <c r="FR9" s="141"/>
      <c r="FS9" s="141"/>
      <c r="FT9" s="141"/>
      <c r="FU9" s="141"/>
      <c r="FV9" s="141"/>
      <c r="FW9" s="141"/>
      <c r="FX9" s="141"/>
      <c r="FY9" s="141"/>
      <c r="FZ9" s="141"/>
      <c r="GA9" s="141"/>
      <c r="GB9" s="141"/>
      <c r="GC9" s="141"/>
      <c r="GD9" s="141"/>
      <c r="GE9" s="141"/>
      <c r="GF9" s="141"/>
      <c r="GG9" s="141"/>
      <c r="GH9" s="141"/>
      <c r="GI9" s="141"/>
      <c r="GJ9" s="141"/>
      <c r="GK9" s="141"/>
      <c r="GL9" s="141"/>
      <c r="GM9" s="141"/>
      <c r="GN9" s="141"/>
      <c r="GO9" s="141"/>
      <c r="GP9" s="141"/>
      <c r="GQ9" s="141"/>
      <c r="GR9" s="141"/>
      <c r="GS9" s="141"/>
      <c r="GT9" s="141"/>
      <c r="GU9" s="141"/>
      <c r="GV9" s="141"/>
      <c r="GW9" s="141"/>
      <c r="GX9" s="141"/>
      <c r="GY9" s="141"/>
      <c r="GZ9" s="141"/>
      <c r="HA9" s="141"/>
      <c r="HB9" s="141"/>
      <c r="HC9" s="141"/>
      <c r="HD9" s="141"/>
      <c r="HE9" s="141"/>
      <c r="HF9" s="141"/>
      <c r="HG9" s="141"/>
      <c r="HH9" s="141"/>
      <c r="HI9" s="141"/>
      <c r="HJ9" s="141"/>
      <c r="HK9" s="141"/>
      <c r="HL9" s="141"/>
      <c r="HM9" s="141"/>
      <c r="HN9" s="141"/>
      <c r="HO9" s="141"/>
      <c r="HP9" s="141"/>
      <c r="HQ9" s="141"/>
      <c r="HR9" s="141"/>
      <c r="HS9" s="141"/>
      <c r="HT9" s="141"/>
      <c r="HU9" s="141"/>
      <c r="HV9" s="141"/>
      <c r="HW9" s="141"/>
      <c r="HX9" s="141"/>
      <c r="HY9" s="141"/>
      <c r="HZ9" s="141"/>
      <c r="IA9" s="141"/>
      <c r="IB9" s="141"/>
      <c r="IC9" s="141"/>
      <c r="ID9" s="141"/>
      <c r="IE9" s="141"/>
      <c r="IF9" s="141"/>
      <c r="IG9" s="141"/>
      <c r="IH9" s="141"/>
      <c r="II9" s="141"/>
      <c r="IJ9" s="141"/>
      <c r="IK9" s="141"/>
      <c r="IL9" s="141"/>
      <c r="IM9" s="141"/>
      <c r="IN9" s="141"/>
      <c r="IO9" s="141"/>
      <c r="IP9" s="141"/>
      <c r="IQ9" s="141"/>
      <c r="IR9" s="141"/>
      <c r="IS9" s="141"/>
      <c r="IT9" s="141"/>
      <c r="IU9" s="141"/>
      <c r="IV9" s="141"/>
    </row>
    <row r="10" spans="1:256" s="1" customFormat="1" ht="24" customHeight="1">
      <c r="A10" s="116" t="s">
        <v>29</v>
      </c>
      <c r="B10" s="117">
        <v>430772958</v>
      </c>
      <c r="C10" s="122" t="s">
        <v>30</v>
      </c>
      <c r="D10" s="117">
        <v>4487153</v>
      </c>
      <c r="E10" s="117">
        <v>0</v>
      </c>
      <c r="F10" s="119">
        <v>4487153</v>
      </c>
      <c r="G10" s="117">
        <v>4487153</v>
      </c>
      <c r="H10" s="117">
        <v>0</v>
      </c>
      <c r="I10" s="117">
        <v>0</v>
      </c>
      <c r="J10" s="117">
        <v>0</v>
      </c>
      <c r="K10" s="117">
        <v>0</v>
      </c>
      <c r="L10" s="117">
        <v>0</v>
      </c>
      <c r="M10" s="117">
        <v>0</v>
      </c>
      <c r="N10" s="117">
        <v>0</v>
      </c>
      <c r="O10" s="117">
        <v>0</v>
      </c>
      <c r="P10" s="132">
        <v>0</v>
      </c>
      <c r="Q10" s="117">
        <v>0</v>
      </c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  <c r="AV10" s="141"/>
      <c r="AW10" s="141"/>
      <c r="AX10" s="141"/>
      <c r="AY10" s="141"/>
      <c r="AZ10" s="141"/>
      <c r="BA10" s="141"/>
      <c r="BB10" s="141"/>
      <c r="BC10" s="141"/>
      <c r="BD10" s="141"/>
      <c r="BE10" s="141"/>
      <c r="BF10" s="141"/>
      <c r="BG10" s="141"/>
      <c r="BH10" s="141"/>
      <c r="BI10" s="141"/>
      <c r="BJ10" s="141"/>
      <c r="BK10" s="141"/>
      <c r="BL10" s="141"/>
      <c r="BM10" s="141"/>
      <c r="BN10" s="141"/>
      <c r="BO10" s="141"/>
      <c r="BP10" s="141"/>
      <c r="BQ10" s="141"/>
      <c r="BR10" s="141"/>
      <c r="BS10" s="141"/>
      <c r="BT10" s="141"/>
      <c r="BU10" s="141"/>
      <c r="BV10" s="141"/>
      <c r="BW10" s="141"/>
      <c r="BX10" s="141"/>
      <c r="BY10" s="141"/>
      <c r="BZ10" s="141"/>
      <c r="CA10" s="141"/>
      <c r="CB10" s="141"/>
      <c r="CC10" s="141"/>
      <c r="CD10" s="141"/>
      <c r="CE10" s="141"/>
      <c r="CF10" s="141"/>
      <c r="CG10" s="141"/>
      <c r="CH10" s="141"/>
      <c r="CI10" s="141"/>
      <c r="CJ10" s="141"/>
      <c r="CK10" s="141"/>
      <c r="CL10" s="141"/>
      <c r="CM10" s="141"/>
      <c r="CN10" s="141"/>
      <c r="CO10" s="141"/>
      <c r="CP10" s="141"/>
      <c r="CQ10" s="141"/>
      <c r="CR10" s="141"/>
      <c r="CS10" s="141"/>
      <c r="CT10" s="141"/>
      <c r="CU10" s="141"/>
      <c r="CV10" s="141"/>
      <c r="CW10" s="141"/>
      <c r="CX10" s="141"/>
      <c r="CY10" s="141"/>
      <c r="CZ10" s="141"/>
      <c r="DA10" s="141"/>
      <c r="DB10" s="141"/>
      <c r="DC10" s="141"/>
      <c r="DD10" s="141"/>
      <c r="DE10" s="141"/>
      <c r="DF10" s="141"/>
      <c r="DG10" s="141"/>
      <c r="DH10" s="141"/>
      <c r="DI10" s="141"/>
      <c r="DJ10" s="141"/>
      <c r="DK10" s="141"/>
      <c r="DL10" s="141"/>
      <c r="DM10" s="141"/>
      <c r="DN10" s="141"/>
      <c r="DO10" s="141"/>
      <c r="DP10" s="141"/>
      <c r="DQ10" s="141"/>
      <c r="DR10" s="141"/>
      <c r="DS10" s="141"/>
      <c r="DT10" s="141"/>
      <c r="DU10" s="141"/>
      <c r="DV10" s="141"/>
      <c r="DW10" s="141"/>
      <c r="DX10" s="141"/>
      <c r="DY10" s="141"/>
      <c r="DZ10" s="141"/>
      <c r="EA10" s="141"/>
      <c r="EB10" s="141"/>
      <c r="EC10" s="141"/>
      <c r="ED10" s="141"/>
      <c r="EE10" s="141"/>
      <c r="EF10" s="141"/>
      <c r="EG10" s="141"/>
      <c r="EH10" s="141"/>
      <c r="EI10" s="141"/>
      <c r="EJ10" s="141"/>
      <c r="EK10" s="141"/>
      <c r="EL10" s="141"/>
      <c r="EM10" s="141"/>
      <c r="EN10" s="141"/>
      <c r="EO10" s="141"/>
      <c r="EP10" s="141"/>
      <c r="EQ10" s="141"/>
      <c r="ER10" s="141"/>
      <c r="ES10" s="141"/>
      <c r="ET10" s="141"/>
      <c r="EU10" s="141"/>
      <c r="EV10" s="141"/>
      <c r="EW10" s="141"/>
      <c r="EX10" s="141"/>
      <c r="EY10" s="141"/>
      <c r="EZ10" s="141"/>
      <c r="FA10" s="141"/>
      <c r="FB10" s="141"/>
      <c r="FC10" s="141"/>
      <c r="FD10" s="141"/>
      <c r="FE10" s="141"/>
      <c r="FF10" s="141"/>
      <c r="FG10" s="141"/>
      <c r="FH10" s="141"/>
      <c r="FI10" s="141"/>
      <c r="FJ10" s="141"/>
      <c r="FK10" s="141"/>
      <c r="FL10" s="141"/>
      <c r="FM10" s="141"/>
      <c r="FN10" s="141"/>
      <c r="FO10" s="141"/>
      <c r="FP10" s="141"/>
      <c r="FQ10" s="141"/>
      <c r="FR10" s="141"/>
      <c r="FS10" s="141"/>
      <c r="FT10" s="141"/>
      <c r="FU10" s="141"/>
      <c r="FV10" s="141"/>
      <c r="FW10" s="141"/>
      <c r="FX10" s="141"/>
      <c r="FY10" s="141"/>
      <c r="FZ10" s="141"/>
      <c r="GA10" s="141"/>
      <c r="GB10" s="141"/>
      <c r="GC10" s="141"/>
      <c r="GD10" s="141"/>
      <c r="GE10" s="141"/>
      <c r="GF10" s="141"/>
      <c r="GG10" s="141"/>
      <c r="GH10" s="141"/>
      <c r="GI10" s="141"/>
      <c r="GJ10" s="141"/>
      <c r="GK10" s="141"/>
      <c r="GL10" s="141"/>
      <c r="GM10" s="141"/>
      <c r="GN10" s="141"/>
      <c r="GO10" s="141"/>
      <c r="GP10" s="141"/>
      <c r="GQ10" s="141"/>
      <c r="GR10" s="141"/>
      <c r="GS10" s="141"/>
      <c r="GT10" s="141"/>
      <c r="GU10" s="141"/>
      <c r="GV10" s="141"/>
      <c r="GW10" s="141"/>
      <c r="GX10" s="141"/>
      <c r="GY10" s="141"/>
      <c r="GZ10" s="141"/>
      <c r="HA10" s="141"/>
      <c r="HB10" s="141"/>
      <c r="HC10" s="141"/>
      <c r="HD10" s="141"/>
      <c r="HE10" s="141"/>
      <c r="HF10" s="141"/>
      <c r="HG10" s="141"/>
      <c r="HH10" s="141"/>
      <c r="HI10" s="141"/>
      <c r="HJ10" s="141"/>
      <c r="HK10" s="141"/>
      <c r="HL10" s="141"/>
      <c r="HM10" s="141"/>
      <c r="HN10" s="141"/>
      <c r="HO10" s="141"/>
      <c r="HP10" s="141"/>
      <c r="HQ10" s="141"/>
      <c r="HR10" s="141"/>
      <c r="HS10" s="141"/>
      <c r="HT10" s="141"/>
      <c r="HU10" s="141"/>
      <c r="HV10" s="141"/>
      <c r="HW10" s="141"/>
      <c r="HX10" s="141"/>
      <c r="HY10" s="141"/>
      <c r="HZ10" s="141"/>
      <c r="IA10" s="141"/>
      <c r="IB10" s="141"/>
      <c r="IC10" s="141"/>
      <c r="ID10" s="141"/>
      <c r="IE10" s="141"/>
      <c r="IF10" s="141"/>
      <c r="IG10" s="141"/>
      <c r="IH10" s="141"/>
      <c r="II10" s="141"/>
      <c r="IJ10" s="141"/>
      <c r="IK10" s="141"/>
      <c r="IL10" s="141"/>
      <c r="IM10" s="141"/>
      <c r="IN10" s="141"/>
      <c r="IO10" s="141"/>
      <c r="IP10" s="141"/>
      <c r="IQ10" s="141"/>
      <c r="IR10" s="141"/>
      <c r="IS10" s="141"/>
      <c r="IT10" s="141"/>
      <c r="IU10" s="141"/>
      <c r="IV10" s="141"/>
    </row>
    <row r="11" spans="1:256" s="1" customFormat="1" ht="24" customHeight="1">
      <c r="A11" s="123" t="s">
        <v>31</v>
      </c>
      <c r="B11" s="117">
        <v>0</v>
      </c>
      <c r="C11" s="124" t="s">
        <v>32</v>
      </c>
      <c r="D11" s="117">
        <v>60220568</v>
      </c>
      <c r="E11" s="117">
        <v>0</v>
      </c>
      <c r="F11" s="119">
        <v>60220568</v>
      </c>
      <c r="G11" s="117">
        <v>60220568</v>
      </c>
      <c r="H11" s="117">
        <v>0</v>
      </c>
      <c r="I11" s="117">
        <v>0</v>
      </c>
      <c r="J11" s="117">
        <v>0</v>
      </c>
      <c r="K11" s="117">
        <v>0</v>
      </c>
      <c r="L11" s="117">
        <v>0</v>
      </c>
      <c r="M11" s="117">
        <v>0</v>
      </c>
      <c r="N11" s="117">
        <v>0</v>
      </c>
      <c r="O11" s="117">
        <v>0</v>
      </c>
      <c r="P11" s="132">
        <v>0</v>
      </c>
      <c r="Q11" s="117">
        <v>0</v>
      </c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1"/>
      <c r="BX11" s="141"/>
      <c r="BY11" s="141"/>
      <c r="BZ11" s="141"/>
      <c r="CA11" s="141"/>
      <c r="CB11" s="141"/>
      <c r="CC11" s="141"/>
      <c r="CD11" s="141"/>
      <c r="CE11" s="141"/>
      <c r="CF11" s="141"/>
      <c r="CG11" s="141"/>
      <c r="CH11" s="141"/>
      <c r="CI11" s="141"/>
      <c r="CJ11" s="141"/>
      <c r="CK11" s="141"/>
      <c r="CL11" s="141"/>
      <c r="CM11" s="141"/>
      <c r="CN11" s="141"/>
      <c r="CO11" s="141"/>
      <c r="CP11" s="141"/>
      <c r="CQ11" s="141"/>
      <c r="CR11" s="141"/>
      <c r="CS11" s="141"/>
      <c r="CT11" s="141"/>
      <c r="CU11" s="141"/>
      <c r="CV11" s="141"/>
      <c r="CW11" s="141"/>
      <c r="CX11" s="141"/>
      <c r="CY11" s="141"/>
      <c r="CZ11" s="141"/>
      <c r="DA11" s="141"/>
      <c r="DB11" s="141"/>
      <c r="DC11" s="141"/>
      <c r="DD11" s="141"/>
      <c r="DE11" s="141"/>
      <c r="DF11" s="141"/>
      <c r="DG11" s="141"/>
      <c r="DH11" s="141"/>
      <c r="DI11" s="141"/>
      <c r="DJ11" s="141"/>
      <c r="DK11" s="141"/>
      <c r="DL11" s="141"/>
      <c r="DM11" s="141"/>
      <c r="DN11" s="141"/>
      <c r="DO11" s="141"/>
      <c r="DP11" s="141"/>
      <c r="DQ11" s="141"/>
      <c r="DR11" s="141"/>
      <c r="DS11" s="141"/>
      <c r="DT11" s="141"/>
      <c r="DU11" s="141"/>
      <c r="DV11" s="141"/>
      <c r="DW11" s="141"/>
      <c r="DX11" s="141"/>
      <c r="DY11" s="141"/>
      <c r="DZ11" s="141"/>
      <c r="EA11" s="141"/>
      <c r="EB11" s="141"/>
      <c r="EC11" s="141"/>
      <c r="ED11" s="141"/>
      <c r="EE11" s="141"/>
      <c r="EF11" s="141"/>
      <c r="EG11" s="141"/>
      <c r="EH11" s="141"/>
      <c r="EI11" s="141"/>
      <c r="EJ11" s="141"/>
      <c r="EK11" s="141"/>
      <c r="EL11" s="141"/>
      <c r="EM11" s="141"/>
      <c r="EN11" s="141"/>
      <c r="EO11" s="141"/>
      <c r="EP11" s="141"/>
      <c r="EQ11" s="141"/>
      <c r="ER11" s="141"/>
      <c r="ES11" s="141"/>
      <c r="ET11" s="141"/>
      <c r="EU11" s="141"/>
      <c r="EV11" s="141"/>
      <c r="EW11" s="141"/>
      <c r="EX11" s="141"/>
      <c r="EY11" s="141"/>
      <c r="EZ11" s="141"/>
      <c r="FA11" s="141"/>
      <c r="FB11" s="141"/>
      <c r="FC11" s="141"/>
      <c r="FD11" s="141"/>
      <c r="FE11" s="141"/>
      <c r="FF11" s="141"/>
      <c r="FG11" s="141"/>
      <c r="FH11" s="141"/>
      <c r="FI11" s="141"/>
      <c r="FJ11" s="141"/>
      <c r="FK11" s="141"/>
      <c r="FL11" s="141"/>
      <c r="FM11" s="141"/>
      <c r="FN11" s="141"/>
      <c r="FO11" s="141"/>
      <c r="FP11" s="141"/>
      <c r="FQ11" s="141"/>
      <c r="FR11" s="141"/>
      <c r="FS11" s="141"/>
      <c r="FT11" s="141"/>
      <c r="FU11" s="141"/>
      <c r="FV11" s="141"/>
      <c r="FW11" s="141"/>
      <c r="FX11" s="141"/>
      <c r="FY11" s="141"/>
      <c r="FZ11" s="141"/>
      <c r="GA11" s="141"/>
      <c r="GB11" s="141"/>
      <c r="GC11" s="141"/>
      <c r="GD11" s="141"/>
      <c r="GE11" s="141"/>
      <c r="GF11" s="141"/>
      <c r="GG11" s="141"/>
      <c r="GH11" s="141"/>
      <c r="GI11" s="141"/>
      <c r="GJ11" s="141"/>
      <c r="GK11" s="141"/>
      <c r="GL11" s="141"/>
      <c r="GM11" s="141"/>
      <c r="GN11" s="141"/>
      <c r="GO11" s="141"/>
      <c r="GP11" s="141"/>
      <c r="GQ11" s="141"/>
      <c r="GR11" s="141"/>
      <c r="GS11" s="141"/>
      <c r="GT11" s="141"/>
      <c r="GU11" s="141"/>
      <c r="GV11" s="141"/>
      <c r="GW11" s="141"/>
      <c r="GX11" s="141"/>
      <c r="GY11" s="141"/>
      <c r="GZ11" s="141"/>
      <c r="HA11" s="141"/>
      <c r="HB11" s="141"/>
      <c r="HC11" s="141"/>
      <c r="HD11" s="141"/>
      <c r="HE11" s="141"/>
      <c r="HF11" s="141"/>
      <c r="HG11" s="141"/>
      <c r="HH11" s="141"/>
      <c r="HI11" s="141"/>
      <c r="HJ11" s="141"/>
      <c r="HK11" s="141"/>
      <c r="HL11" s="141"/>
      <c r="HM11" s="141"/>
      <c r="HN11" s="141"/>
      <c r="HO11" s="141"/>
      <c r="HP11" s="141"/>
      <c r="HQ11" s="141"/>
      <c r="HR11" s="141"/>
      <c r="HS11" s="141"/>
      <c r="HT11" s="141"/>
      <c r="HU11" s="141"/>
      <c r="HV11" s="141"/>
      <c r="HW11" s="141"/>
      <c r="HX11" s="141"/>
      <c r="HY11" s="141"/>
      <c r="HZ11" s="141"/>
      <c r="IA11" s="141"/>
      <c r="IB11" s="141"/>
      <c r="IC11" s="141"/>
      <c r="ID11" s="141"/>
      <c r="IE11" s="141"/>
      <c r="IF11" s="141"/>
      <c r="IG11" s="141"/>
      <c r="IH11" s="141"/>
      <c r="II11" s="141"/>
      <c r="IJ11" s="141"/>
      <c r="IK11" s="141"/>
      <c r="IL11" s="141"/>
      <c r="IM11" s="141"/>
      <c r="IN11" s="141"/>
      <c r="IO11" s="141"/>
      <c r="IP11" s="141"/>
      <c r="IQ11" s="141"/>
      <c r="IR11" s="141"/>
      <c r="IS11" s="141"/>
      <c r="IT11" s="141"/>
      <c r="IU11" s="141"/>
      <c r="IV11" s="141"/>
    </row>
    <row r="12" spans="1:256" s="1" customFormat="1" ht="24" customHeight="1">
      <c r="A12" s="123" t="s">
        <v>33</v>
      </c>
      <c r="B12" s="117">
        <v>156000</v>
      </c>
      <c r="C12" s="125" t="s">
        <v>34</v>
      </c>
      <c r="D12" s="119">
        <v>169999952</v>
      </c>
      <c r="E12" s="119">
        <v>0</v>
      </c>
      <c r="F12" s="119">
        <v>33399952</v>
      </c>
      <c r="G12" s="119">
        <v>14633952</v>
      </c>
      <c r="H12" s="119">
        <v>0</v>
      </c>
      <c r="I12" s="119">
        <v>156000</v>
      </c>
      <c r="J12" s="119">
        <v>18490000</v>
      </c>
      <c r="K12" s="119">
        <v>120000</v>
      </c>
      <c r="L12" s="119">
        <v>0</v>
      </c>
      <c r="M12" s="119">
        <v>0</v>
      </c>
      <c r="N12" s="119">
        <v>15200000</v>
      </c>
      <c r="O12" s="119">
        <v>121400000</v>
      </c>
      <c r="P12" s="139">
        <v>0</v>
      </c>
      <c r="Q12" s="119">
        <v>0</v>
      </c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  <c r="AV12" s="141"/>
      <c r="AW12" s="141"/>
      <c r="AX12" s="141"/>
      <c r="AY12" s="141"/>
      <c r="AZ12" s="141"/>
      <c r="BA12" s="141"/>
      <c r="BB12" s="141"/>
      <c r="BC12" s="141"/>
      <c r="BD12" s="141"/>
      <c r="BE12" s="141"/>
      <c r="BF12" s="141"/>
      <c r="BG12" s="141"/>
      <c r="BH12" s="141"/>
      <c r="BI12" s="141"/>
      <c r="BJ12" s="141"/>
      <c r="BK12" s="141"/>
      <c r="BL12" s="141"/>
      <c r="BM12" s="141"/>
      <c r="BN12" s="141"/>
      <c r="BO12" s="141"/>
      <c r="BP12" s="141"/>
      <c r="BQ12" s="141"/>
      <c r="BR12" s="141"/>
      <c r="BS12" s="141"/>
      <c r="BT12" s="141"/>
      <c r="BU12" s="141"/>
      <c r="BV12" s="141"/>
      <c r="BW12" s="141"/>
      <c r="BX12" s="141"/>
      <c r="BY12" s="141"/>
      <c r="BZ12" s="141"/>
      <c r="CA12" s="141"/>
      <c r="CB12" s="141"/>
      <c r="CC12" s="141"/>
      <c r="CD12" s="141"/>
      <c r="CE12" s="141"/>
      <c r="CF12" s="141"/>
      <c r="CG12" s="141"/>
      <c r="CH12" s="141"/>
      <c r="CI12" s="141"/>
      <c r="CJ12" s="141"/>
      <c r="CK12" s="141"/>
      <c r="CL12" s="141"/>
      <c r="CM12" s="141"/>
      <c r="CN12" s="141"/>
      <c r="CO12" s="141"/>
      <c r="CP12" s="141"/>
      <c r="CQ12" s="141"/>
      <c r="CR12" s="141"/>
      <c r="CS12" s="141"/>
      <c r="CT12" s="141"/>
      <c r="CU12" s="141"/>
      <c r="CV12" s="141"/>
      <c r="CW12" s="141"/>
      <c r="CX12" s="141"/>
      <c r="CY12" s="141"/>
      <c r="CZ12" s="141"/>
      <c r="DA12" s="141"/>
      <c r="DB12" s="141"/>
      <c r="DC12" s="141"/>
      <c r="DD12" s="141"/>
      <c r="DE12" s="141"/>
      <c r="DF12" s="141"/>
      <c r="DG12" s="141"/>
      <c r="DH12" s="141"/>
      <c r="DI12" s="141"/>
      <c r="DJ12" s="141"/>
      <c r="DK12" s="141"/>
      <c r="DL12" s="141"/>
      <c r="DM12" s="141"/>
      <c r="DN12" s="141"/>
      <c r="DO12" s="141"/>
      <c r="DP12" s="141"/>
      <c r="DQ12" s="141"/>
      <c r="DR12" s="141"/>
      <c r="DS12" s="141"/>
      <c r="DT12" s="141"/>
      <c r="DU12" s="141"/>
      <c r="DV12" s="141"/>
      <c r="DW12" s="141"/>
      <c r="DX12" s="141"/>
      <c r="DY12" s="141"/>
      <c r="DZ12" s="141"/>
      <c r="EA12" s="141"/>
      <c r="EB12" s="141"/>
      <c r="EC12" s="141"/>
      <c r="ED12" s="141"/>
      <c r="EE12" s="141"/>
      <c r="EF12" s="141"/>
      <c r="EG12" s="141"/>
      <c r="EH12" s="141"/>
      <c r="EI12" s="141"/>
      <c r="EJ12" s="141"/>
      <c r="EK12" s="141"/>
      <c r="EL12" s="141"/>
      <c r="EM12" s="141"/>
      <c r="EN12" s="141"/>
      <c r="EO12" s="141"/>
      <c r="EP12" s="141"/>
      <c r="EQ12" s="141"/>
      <c r="ER12" s="141"/>
      <c r="ES12" s="141"/>
      <c r="ET12" s="141"/>
      <c r="EU12" s="141"/>
      <c r="EV12" s="141"/>
      <c r="EW12" s="141"/>
      <c r="EX12" s="141"/>
      <c r="EY12" s="141"/>
      <c r="EZ12" s="141"/>
      <c r="FA12" s="141"/>
      <c r="FB12" s="141"/>
      <c r="FC12" s="141"/>
      <c r="FD12" s="141"/>
      <c r="FE12" s="141"/>
      <c r="FF12" s="141"/>
      <c r="FG12" s="141"/>
      <c r="FH12" s="141"/>
      <c r="FI12" s="141"/>
      <c r="FJ12" s="141"/>
      <c r="FK12" s="141"/>
      <c r="FL12" s="141"/>
      <c r="FM12" s="141"/>
      <c r="FN12" s="141"/>
      <c r="FO12" s="141"/>
      <c r="FP12" s="141"/>
      <c r="FQ12" s="141"/>
      <c r="FR12" s="141"/>
      <c r="FS12" s="141"/>
      <c r="FT12" s="141"/>
      <c r="FU12" s="141"/>
      <c r="FV12" s="141"/>
      <c r="FW12" s="141"/>
      <c r="FX12" s="141"/>
      <c r="FY12" s="141"/>
      <c r="FZ12" s="141"/>
      <c r="GA12" s="141"/>
      <c r="GB12" s="141"/>
      <c r="GC12" s="141"/>
      <c r="GD12" s="141"/>
      <c r="GE12" s="141"/>
      <c r="GF12" s="141"/>
      <c r="GG12" s="141"/>
      <c r="GH12" s="141"/>
      <c r="GI12" s="141"/>
      <c r="GJ12" s="141"/>
      <c r="GK12" s="141"/>
      <c r="GL12" s="141"/>
      <c r="GM12" s="141"/>
      <c r="GN12" s="141"/>
      <c r="GO12" s="141"/>
      <c r="GP12" s="141"/>
      <c r="GQ12" s="141"/>
      <c r="GR12" s="141"/>
      <c r="GS12" s="141"/>
      <c r="GT12" s="141"/>
      <c r="GU12" s="141"/>
      <c r="GV12" s="141"/>
      <c r="GW12" s="141"/>
      <c r="GX12" s="141"/>
      <c r="GY12" s="141"/>
      <c r="GZ12" s="141"/>
      <c r="HA12" s="141"/>
      <c r="HB12" s="141"/>
      <c r="HC12" s="141"/>
      <c r="HD12" s="141"/>
      <c r="HE12" s="141"/>
      <c r="HF12" s="141"/>
      <c r="HG12" s="141"/>
      <c r="HH12" s="141"/>
      <c r="HI12" s="141"/>
      <c r="HJ12" s="141"/>
      <c r="HK12" s="141"/>
      <c r="HL12" s="141"/>
      <c r="HM12" s="141"/>
      <c r="HN12" s="141"/>
      <c r="HO12" s="141"/>
      <c r="HP12" s="141"/>
      <c r="HQ12" s="141"/>
      <c r="HR12" s="141"/>
      <c r="HS12" s="141"/>
      <c r="HT12" s="141"/>
      <c r="HU12" s="141"/>
      <c r="HV12" s="141"/>
      <c r="HW12" s="141"/>
      <c r="HX12" s="141"/>
      <c r="HY12" s="141"/>
      <c r="HZ12" s="141"/>
      <c r="IA12" s="141"/>
      <c r="IB12" s="141"/>
      <c r="IC12" s="141"/>
      <c r="ID12" s="141"/>
      <c r="IE12" s="141"/>
      <c r="IF12" s="141"/>
      <c r="IG12" s="141"/>
      <c r="IH12" s="141"/>
      <c r="II12" s="141"/>
      <c r="IJ12" s="141"/>
      <c r="IK12" s="141"/>
      <c r="IL12" s="141"/>
      <c r="IM12" s="141"/>
      <c r="IN12" s="141"/>
      <c r="IO12" s="141"/>
      <c r="IP12" s="141"/>
      <c r="IQ12" s="141"/>
      <c r="IR12" s="141"/>
      <c r="IS12" s="141"/>
      <c r="IT12" s="141"/>
      <c r="IU12" s="141"/>
      <c r="IV12" s="141"/>
    </row>
    <row r="13" spans="1:256" s="1" customFormat="1" ht="24" customHeight="1">
      <c r="A13" s="123" t="s">
        <v>35</v>
      </c>
      <c r="B13" s="117">
        <v>18490000</v>
      </c>
      <c r="C13" s="116" t="s">
        <v>28</v>
      </c>
      <c r="D13" s="117">
        <v>13190000</v>
      </c>
      <c r="E13" s="117">
        <v>0</v>
      </c>
      <c r="F13" s="119">
        <v>0</v>
      </c>
      <c r="G13" s="117">
        <v>0</v>
      </c>
      <c r="H13" s="117">
        <v>0</v>
      </c>
      <c r="I13" s="117">
        <v>0</v>
      </c>
      <c r="J13" s="117">
        <v>0</v>
      </c>
      <c r="K13" s="117">
        <v>0</v>
      </c>
      <c r="L13" s="117">
        <v>0</v>
      </c>
      <c r="M13" s="117">
        <v>0</v>
      </c>
      <c r="N13" s="117">
        <v>0</v>
      </c>
      <c r="O13" s="117">
        <v>13190000</v>
      </c>
      <c r="P13" s="132">
        <v>0</v>
      </c>
      <c r="Q13" s="117">
        <v>0</v>
      </c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141"/>
      <c r="BB13" s="141"/>
      <c r="BC13" s="141"/>
      <c r="BD13" s="141"/>
      <c r="BE13" s="141"/>
      <c r="BF13" s="141"/>
      <c r="BG13" s="141"/>
      <c r="BH13" s="141"/>
      <c r="BI13" s="141"/>
      <c r="BJ13" s="141"/>
      <c r="BK13" s="141"/>
      <c r="BL13" s="141"/>
      <c r="BM13" s="141"/>
      <c r="BN13" s="141"/>
      <c r="BO13" s="141"/>
      <c r="BP13" s="141"/>
      <c r="BQ13" s="141"/>
      <c r="BR13" s="141"/>
      <c r="BS13" s="141"/>
      <c r="BT13" s="141"/>
      <c r="BU13" s="141"/>
      <c r="BV13" s="141"/>
      <c r="BW13" s="141"/>
      <c r="BX13" s="141"/>
      <c r="BY13" s="141"/>
      <c r="BZ13" s="141"/>
      <c r="CA13" s="141"/>
      <c r="CB13" s="141"/>
      <c r="CC13" s="141"/>
      <c r="CD13" s="141"/>
      <c r="CE13" s="141"/>
      <c r="CF13" s="141"/>
      <c r="CG13" s="141"/>
      <c r="CH13" s="141"/>
      <c r="CI13" s="141"/>
      <c r="CJ13" s="141"/>
      <c r="CK13" s="141"/>
      <c r="CL13" s="141"/>
      <c r="CM13" s="141"/>
      <c r="CN13" s="141"/>
      <c r="CO13" s="141"/>
      <c r="CP13" s="141"/>
      <c r="CQ13" s="141"/>
      <c r="CR13" s="141"/>
      <c r="CS13" s="141"/>
      <c r="CT13" s="141"/>
      <c r="CU13" s="141"/>
      <c r="CV13" s="141"/>
      <c r="CW13" s="141"/>
      <c r="CX13" s="141"/>
      <c r="CY13" s="141"/>
      <c r="CZ13" s="141"/>
      <c r="DA13" s="141"/>
      <c r="DB13" s="141"/>
      <c r="DC13" s="141"/>
      <c r="DD13" s="141"/>
      <c r="DE13" s="141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41"/>
      <c r="EL13" s="141"/>
      <c r="EM13" s="141"/>
      <c r="EN13" s="141"/>
      <c r="EO13" s="141"/>
      <c r="EP13" s="141"/>
      <c r="EQ13" s="141"/>
      <c r="ER13" s="141"/>
      <c r="ES13" s="141"/>
      <c r="ET13" s="141"/>
      <c r="EU13" s="141"/>
      <c r="EV13" s="141"/>
      <c r="EW13" s="141"/>
      <c r="EX13" s="141"/>
      <c r="EY13" s="141"/>
      <c r="EZ13" s="141"/>
      <c r="FA13" s="141"/>
      <c r="FB13" s="141"/>
      <c r="FC13" s="141"/>
      <c r="FD13" s="141"/>
      <c r="FE13" s="141"/>
      <c r="FF13" s="141"/>
      <c r="FG13" s="141"/>
      <c r="FH13" s="141"/>
      <c r="FI13" s="141"/>
      <c r="FJ13" s="141"/>
      <c r="FK13" s="141"/>
      <c r="FL13" s="141"/>
      <c r="FM13" s="141"/>
      <c r="FN13" s="141"/>
      <c r="FO13" s="141"/>
      <c r="FP13" s="141"/>
      <c r="FQ13" s="141"/>
      <c r="FR13" s="141"/>
      <c r="FS13" s="141"/>
      <c r="FT13" s="141"/>
      <c r="FU13" s="141"/>
      <c r="FV13" s="141"/>
      <c r="FW13" s="141"/>
      <c r="FX13" s="141"/>
      <c r="FY13" s="141"/>
      <c r="FZ13" s="141"/>
      <c r="GA13" s="141"/>
      <c r="GB13" s="141"/>
      <c r="GC13" s="141"/>
      <c r="GD13" s="141"/>
      <c r="GE13" s="141"/>
      <c r="GF13" s="141"/>
      <c r="GG13" s="141"/>
      <c r="GH13" s="141"/>
      <c r="GI13" s="141"/>
      <c r="GJ13" s="141"/>
      <c r="GK13" s="141"/>
      <c r="GL13" s="141"/>
      <c r="GM13" s="141"/>
      <c r="GN13" s="141"/>
      <c r="GO13" s="141"/>
      <c r="GP13" s="141"/>
      <c r="GQ13" s="141"/>
      <c r="GR13" s="141"/>
      <c r="GS13" s="141"/>
      <c r="GT13" s="141"/>
      <c r="GU13" s="141"/>
      <c r="GV13" s="141"/>
      <c r="GW13" s="141"/>
      <c r="GX13" s="141"/>
      <c r="GY13" s="141"/>
      <c r="GZ13" s="141"/>
      <c r="HA13" s="141"/>
      <c r="HB13" s="141"/>
      <c r="HC13" s="141"/>
      <c r="HD13" s="141"/>
      <c r="HE13" s="141"/>
      <c r="HF13" s="141"/>
      <c r="HG13" s="141"/>
      <c r="HH13" s="141"/>
      <c r="HI13" s="141"/>
      <c r="HJ13" s="141"/>
      <c r="HK13" s="141"/>
      <c r="HL13" s="141"/>
      <c r="HM13" s="141"/>
      <c r="HN13" s="141"/>
      <c r="HO13" s="141"/>
      <c r="HP13" s="141"/>
      <c r="HQ13" s="141"/>
      <c r="HR13" s="141"/>
      <c r="HS13" s="141"/>
      <c r="HT13" s="141"/>
      <c r="HU13" s="141"/>
      <c r="HV13" s="141"/>
      <c r="HW13" s="141"/>
      <c r="HX13" s="141"/>
      <c r="HY13" s="141"/>
      <c r="HZ13" s="141"/>
      <c r="IA13" s="141"/>
      <c r="IB13" s="141"/>
      <c r="IC13" s="141"/>
      <c r="ID13" s="141"/>
      <c r="IE13" s="141"/>
      <c r="IF13" s="141"/>
      <c r="IG13" s="141"/>
      <c r="IH13" s="141"/>
      <c r="II13" s="141"/>
      <c r="IJ13" s="141"/>
      <c r="IK13" s="141"/>
      <c r="IL13" s="141"/>
      <c r="IM13" s="141"/>
      <c r="IN13" s="141"/>
      <c r="IO13" s="141"/>
      <c r="IP13" s="141"/>
      <c r="IQ13" s="141"/>
      <c r="IR13" s="141"/>
      <c r="IS13" s="141"/>
      <c r="IT13" s="141"/>
      <c r="IU13" s="141"/>
      <c r="IV13" s="141"/>
    </row>
    <row r="14" spans="1:256" s="1" customFormat="1" ht="24" customHeight="1">
      <c r="A14" s="123" t="s">
        <v>36</v>
      </c>
      <c r="B14" s="119">
        <v>120000</v>
      </c>
      <c r="C14" s="116" t="s">
        <v>30</v>
      </c>
      <c r="D14" s="117">
        <v>23051200</v>
      </c>
      <c r="E14" s="117">
        <v>0</v>
      </c>
      <c r="F14" s="119">
        <v>7851200</v>
      </c>
      <c r="G14" s="117">
        <v>7695200</v>
      </c>
      <c r="H14" s="117">
        <v>0</v>
      </c>
      <c r="I14" s="117">
        <v>156000</v>
      </c>
      <c r="J14" s="117">
        <v>0</v>
      </c>
      <c r="K14" s="117">
        <v>0</v>
      </c>
      <c r="L14" s="117">
        <v>0</v>
      </c>
      <c r="M14" s="117">
        <v>0</v>
      </c>
      <c r="N14" s="117">
        <v>15200000</v>
      </c>
      <c r="O14" s="117">
        <v>0</v>
      </c>
      <c r="P14" s="132">
        <v>0</v>
      </c>
      <c r="Q14" s="117">
        <v>0</v>
      </c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41"/>
      <c r="AU14" s="141"/>
      <c r="AV14" s="141"/>
      <c r="AW14" s="141"/>
      <c r="AX14" s="141"/>
      <c r="AY14" s="141"/>
      <c r="AZ14" s="141"/>
      <c r="BA14" s="141"/>
      <c r="BB14" s="141"/>
      <c r="BC14" s="141"/>
      <c r="BD14" s="141"/>
      <c r="BE14" s="141"/>
      <c r="BF14" s="141"/>
      <c r="BG14" s="141"/>
      <c r="BH14" s="141"/>
      <c r="BI14" s="141"/>
      <c r="BJ14" s="141"/>
      <c r="BK14" s="141"/>
      <c r="BL14" s="141"/>
      <c r="BM14" s="141"/>
      <c r="BN14" s="141"/>
      <c r="BO14" s="141"/>
      <c r="BP14" s="141"/>
      <c r="BQ14" s="141"/>
      <c r="BR14" s="141"/>
      <c r="BS14" s="141"/>
      <c r="BT14" s="141"/>
      <c r="BU14" s="141"/>
      <c r="BV14" s="141"/>
      <c r="BW14" s="141"/>
      <c r="BX14" s="141"/>
      <c r="BY14" s="141"/>
      <c r="BZ14" s="141"/>
      <c r="CA14" s="141"/>
      <c r="CB14" s="141"/>
      <c r="CC14" s="141"/>
      <c r="CD14" s="141"/>
      <c r="CE14" s="141"/>
      <c r="CF14" s="141"/>
      <c r="CG14" s="141"/>
      <c r="CH14" s="141"/>
      <c r="CI14" s="141"/>
      <c r="CJ14" s="141"/>
      <c r="CK14" s="141"/>
      <c r="CL14" s="141"/>
      <c r="CM14" s="141"/>
      <c r="CN14" s="141"/>
      <c r="CO14" s="141"/>
      <c r="CP14" s="141"/>
      <c r="CQ14" s="141"/>
      <c r="CR14" s="141"/>
      <c r="CS14" s="141"/>
      <c r="CT14" s="141"/>
      <c r="CU14" s="141"/>
      <c r="CV14" s="141"/>
      <c r="CW14" s="141"/>
      <c r="CX14" s="141"/>
      <c r="CY14" s="141"/>
      <c r="CZ14" s="141"/>
      <c r="DA14" s="141"/>
      <c r="DB14" s="141"/>
      <c r="DC14" s="141"/>
      <c r="DD14" s="141"/>
      <c r="DE14" s="141"/>
      <c r="DF14" s="141"/>
      <c r="DG14" s="141"/>
      <c r="DH14" s="141"/>
      <c r="DI14" s="141"/>
      <c r="DJ14" s="141"/>
      <c r="DK14" s="141"/>
      <c r="DL14" s="141"/>
      <c r="DM14" s="141"/>
      <c r="DN14" s="141"/>
      <c r="DO14" s="141"/>
      <c r="DP14" s="141"/>
      <c r="DQ14" s="141"/>
      <c r="DR14" s="141"/>
      <c r="DS14" s="141"/>
      <c r="DT14" s="141"/>
      <c r="DU14" s="141"/>
      <c r="DV14" s="141"/>
      <c r="DW14" s="141"/>
      <c r="DX14" s="141"/>
      <c r="DY14" s="141"/>
      <c r="DZ14" s="141"/>
      <c r="EA14" s="141"/>
      <c r="EB14" s="141"/>
      <c r="EC14" s="141"/>
      <c r="ED14" s="141"/>
      <c r="EE14" s="141"/>
      <c r="EF14" s="141"/>
      <c r="EG14" s="141"/>
      <c r="EH14" s="141"/>
      <c r="EI14" s="141"/>
      <c r="EJ14" s="141"/>
      <c r="EK14" s="141"/>
      <c r="EL14" s="141"/>
      <c r="EM14" s="141"/>
      <c r="EN14" s="141"/>
      <c r="EO14" s="141"/>
      <c r="EP14" s="141"/>
      <c r="EQ14" s="141"/>
      <c r="ER14" s="141"/>
      <c r="ES14" s="141"/>
      <c r="ET14" s="141"/>
      <c r="EU14" s="141"/>
      <c r="EV14" s="141"/>
      <c r="EW14" s="141"/>
      <c r="EX14" s="141"/>
      <c r="EY14" s="141"/>
      <c r="EZ14" s="141"/>
      <c r="FA14" s="141"/>
      <c r="FB14" s="141"/>
      <c r="FC14" s="141"/>
      <c r="FD14" s="141"/>
      <c r="FE14" s="141"/>
      <c r="FF14" s="141"/>
      <c r="FG14" s="141"/>
      <c r="FH14" s="141"/>
      <c r="FI14" s="141"/>
      <c r="FJ14" s="141"/>
      <c r="FK14" s="141"/>
      <c r="FL14" s="141"/>
      <c r="FM14" s="141"/>
      <c r="FN14" s="141"/>
      <c r="FO14" s="141"/>
      <c r="FP14" s="141"/>
      <c r="FQ14" s="141"/>
      <c r="FR14" s="141"/>
      <c r="FS14" s="141"/>
      <c r="FT14" s="141"/>
      <c r="FU14" s="141"/>
      <c r="FV14" s="141"/>
      <c r="FW14" s="141"/>
      <c r="FX14" s="141"/>
      <c r="FY14" s="141"/>
      <c r="FZ14" s="141"/>
      <c r="GA14" s="141"/>
      <c r="GB14" s="141"/>
      <c r="GC14" s="141"/>
      <c r="GD14" s="141"/>
      <c r="GE14" s="141"/>
      <c r="GF14" s="141"/>
      <c r="GG14" s="141"/>
      <c r="GH14" s="141"/>
      <c r="GI14" s="141"/>
      <c r="GJ14" s="141"/>
      <c r="GK14" s="141"/>
      <c r="GL14" s="141"/>
      <c r="GM14" s="141"/>
      <c r="GN14" s="141"/>
      <c r="GO14" s="141"/>
      <c r="GP14" s="141"/>
      <c r="GQ14" s="141"/>
      <c r="GR14" s="141"/>
      <c r="GS14" s="141"/>
      <c r="GT14" s="141"/>
      <c r="GU14" s="141"/>
      <c r="GV14" s="141"/>
      <c r="GW14" s="141"/>
      <c r="GX14" s="141"/>
      <c r="GY14" s="141"/>
      <c r="GZ14" s="141"/>
      <c r="HA14" s="141"/>
      <c r="HB14" s="141"/>
      <c r="HC14" s="141"/>
      <c r="HD14" s="141"/>
      <c r="HE14" s="141"/>
      <c r="HF14" s="141"/>
      <c r="HG14" s="141"/>
      <c r="HH14" s="141"/>
      <c r="HI14" s="141"/>
      <c r="HJ14" s="141"/>
      <c r="HK14" s="141"/>
      <c r="HL14" s="141"/>
      <c r="HM14" s="141"/>
      <c r="HN14" s="141"/>
      <c r="HO14" s="141"/>
      <c r="HP14" s="141"/>
      <c r="HQ14" s="141"/>
      <c r="HR14" s="141"/>
      <c r="HS14" s="141"/>
      <c r="HT14" s="141"/>
      <c r="HU14" s="141"/>
      <c r="HV14" s="141"/>
      <c r="HW14" s="141"/>
      <c r="HX14" s="141"/>
      <c r="HY14" s="141"/>
      <c r="HZ14" s="141"/>
      <c r="IA14" s="141"/>
      <c r="IB14" s="141"/>
      <c r="IC14" s="141"/>
      <c r="ID14" s="141"/>
      <c r="IE14" s="141"/>
      <c r="IF14" s="141"/>
      <c r="IG14" s="141"/>
      <c r="IH14" s="141"/>
      <c r="II14" s="141"/>
      <c r="IJ14" s="141"/>
      <c r="IK14" s="141"/>
      <c r="IL14" s="141"/>
      <c r="IM14" s="141"/>
      <c r="IN14" s="141"/>
      <c r="IO14" s="141"/>
      <c r="IP14" s="141"/>
      <c r="IQ14" s="141"/>
      <c r="IR14" s="141"/>
      <c r="IS14" s="141"/>
      <c r="IT14" s="141"/>
      <c r="IU14" s="141"/>
      <c r="IV14" s="141"/>
    </row>
    <row r="15" spans="1:256" s="1" customFormat="1" ht="24" customHeight="1">
      <c r="A15" s="126" t="s">
        <v>37</v>
      </c>
      <c r="B15" s="117">
        <v>0</v>
      </c>
      <c r="C15" s="116" t="s">
        <v>32</v>
      </c>
      <c r="D15" s="117">
        <v>10168920</v>
      </c>
      <c r="E15" s="117">
        <v>0</v>
      </c>
      <c r="F15" s="119">
        <v>1030920</v>
      </c>
      <c r="G15" s="117">
        <v>1030920</v>
      </c>
      <c r="H15" s="117">
        <v>0</v>
      </c>
      <c r="I15" s="117">
        <v>0</v>
      </c>
      <c r="J15" s="117">
        <v>0</v>
      </c>
      <c r="K15" s="117">
        <v>0</v>
      </c>
      <c r="L15" s="117">
        <v>0</v>
      </c>
      <c r="M15" s="117">
        <v>0</v>
      </c>
      <c r="N15" s="117">
        <v>0</v>
      </c>
      <c r="O15" s="117">
        <v>9138000</v>
      </c>
      <c r="P15" s="132">
        <v>0</v>
      </c>
      <c r="Q15" s="117">
        <v>0</v>
      </c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  <c r="AV15" s="141"/>
      <c r="AW15" s="141"/>
      <c r="AX15" s="141"/>
      <c r="AY15" s="141"/>
      <c r="AZ15" s="141"/>
      <c r="BA15" s="141"/>
      <c r="BB15" s="141"/>
      <c r="BC15" s="141"/>
      <c r="BD15" s="141"/>
      <c r="BE15" s="141"/>
      <c r="BF15" s="141"/>
      <c r="BG15" s="141"/>
      <c r="BH15" s="141"/>
      <c r="BI15" s="141"/>
      <c r="BJ15" s="141"/>
      <c r="BK15" s="141"/>
      <c r="BL15" s="141"/>
      <c r="BM15" s="141"/>
      <c r="BN15" s="141"/>
      <c r="BO15" s="141"/>
      <c r="BP15" s="141"/>
      <c r="BQ15" s="141"/>
      <c r="BR15" s="141"/>
      <c r="BS15" s="141"/>
      <c r="BT15" s="141"/>
      <c r="BU15" s="141"/>
      <c r="BV15" s="141"/>
      <c r="BW15" s="141"/>
      <c r="BX15" s="141"/>
      <c r="BY15" s="141"/>
      <c r="BZ15" s="141"/>
      <c r="CA15" s="141"/>
      <c r="CB15" s="141"/>
      <c r="CC15" s="141"/>
      <c r="CD15" s="141"/>
      <c r="CE15" s="141"/>
      <c r="CF15" s="141"/>
      <c r="CG15" s="141"/>
      <c r="CH15" s="141"/>
      <c r="CI15" s="141"/>
      <c r="CJ15" s="141"/>
      <c r="CK15" s="141"/>
      <c r="CL15" s="141"/>
      <c r="CM15" s="141"/>
      <c r="CN15" s="141"/>
      <c r="CO15" s="141"/>
      <c r="CP15" s="141"/>
      <c r="CQ15" s="141"/>
      <c r="CR15" s="141"/>
      <c r="CS15" s="141"/>
      <c r="CT15" s="141"/>
      <c r="CU15" s="141"/>
      <c r="CV15" s="141"/>
      <c r="CW15" s="141"/>
      <c r="CX15" s="141"/>
      <c r="CY15" s="141"/>
      <c r="CZ15" s="141"/>
      <c r="DA15" s="141"/>
      <c r="DB15" s="141"/>
      <c r="DC15" s="141"/>
      <c r="DD15" s="141"/>
      <c r="DE15" s="141"/>
      <c r="DF15" s="141"/>
      <c r="DG15" s="141"/>
      <c r="DH15" s="141"/>
      <c r="DI15" s="141"/>
      <c r="DJ15" s="141"/>
      <c r="DK15" s="141"/>
      <c r="DL15" s="141"/>
      <c r="DM15" s="141"/>
      <c r="DN15" s="141"/>
      <c r="DO15" s="141"/>
      <c r="DP15" s="141"/>
      <c r="DQ15" s="141"/>
      <c r="DR15" s="141"/>
      <c r="DS15" s="141"/>
      <c r="DT15" s="141"/>
      <c r="DU15" s="141"/>
      <c r="DV15" s="141"/>
      <c r="DW15" s="141"/>
      <c r="DX15" s="141"/>
      <c r="DY15" s="141"/>
      <c r="DZ15" s="141"/>
      <c r="EA15" s="141"/>
      <c r="EB15" s="141"/>
      <c r="EC15" s="141"/>
      <c r="ED15" s="141"/>
      <c r="EE15" s="141"/>
      <c r="EF15" s="141"/>
      <c r="EG15" s="141"/>
      <c r="EH15" s="141"/>
      <c r="EI15" s="141"/>
      <c r="EJ15" s="141"/>
      <c r="EK15" s="141"/>
      <c r="EL15" s="141"/>
      <c r="EM15" s="141"/>
      <c r="EN15" s="141"/>
      <c r="EO15" s="141"/>
      <c r="EP15" s="141"/>
      <c r="EQ15" s="141"/>
      <c r="ER15" s="141"/>
      <c r="ES15" s="141"/>
      <c r="ET15" s="141"/>
      <c r="EU15" s="141"/>
      <c r="EV15" s="141"/>
      <c r="EW15" s="141"/>
      <c r="EX15" s="141"/>
      <c r="EY15" s="141"/>
      <c r="EZ15" s="141"/>
      <c r="FA15" s="141"/>
      <c r="FB15" s="141"/>
      <c r="FC15" s="141"/>
      <c r="FD15" s="141"/>
      <c r="FE15" s="141"/>
      <c r="FF15" s="141"/>
      <c r="FG15" s="141"/>
      <c r="FH15" s="141"/>
      <c r="FI15" s="141"/>
      <c r="FJ15" s="141"/>
      <c r="FK15" s="141"/>
      <c r="FL15" s="141"/>
      <c r="FM15" s="141"/>
      <c r="FN15" s="141"/>
      <c r="FO15" s="141"/>
      <c r="FP15" s="141"/>
      <c r="FQ15" s="141"/>
      <c r="FR15" s="141"/>
      <c r="FS15" s="141"/>
      <c r="FT15" s="141"/>
      <c r="FU15" s="141"/>
      <c r="FV15" s="141"/>
      <c r="FW15" s="141"/>
      <c r="FX15" s="141"/>
      <c r="FY15" s="141"/>
      <c r="FZ15" s="141"/>
      <c r="GA15" s="141"/>
      <c r="GB15" s="141"/>
      <c r="GC15" s="141"/>
      <c r="GD15" s="141"/>
      <c r="GE15" s="141"/>
      <c r="GF15" s="141"/>
      <c r="GG15" s="141"/>
      <c r="GH15" s="141"/>
      <c r="GI15" s="141"/>
      <c r="GJ15" s="141"/>
      <c r="GK15" s="141"/>
      <c r="GL15" s="141"/>
      <c r="GM15" s="141"/>
      <c r="GN15" s="141"/>
      <c r="GO15" s="141"/>
      <c r="GP15" s="141"/>
      <c r="GQ15" s="141"/>
      <c r="GR15" s="141"/>
      <c r="GS15" s="141"/>
      <c r="GT15" s="141"/>
      <c r="GU15" s="141"/>
      <c r="GV15" s="141"/>
      <c r="GW15" s="141"/>
      <c r="GX15" s="141"/>
      <c r="GY15" s="141"/>
      <c r="GZ15" s="141"/>
      <c r="HA15" s="141"/>
      <c r="HB15" s="141"/>
      <c r="HC15" s="141"/>
      <c r="HD15" s="141"/>
      <c r="HE15" s="141"/>
      <c r="HF15" s="141"/>
      <c r="HG15" s="141"/>
      <c r="HH15" s="141"/>
      <c r="HI15" s="141"/>
      <c r="HJ15" s="141"/>
      <c r="HK15" s="141"/>
      <c r="HL15" s="141"/>
      <c r="HM15" s="141"/>
      <c r="HN15" s="141"/>
      <c r="HO15" s="141"/>
      <c r="HP15" s="141"/>
      <c r="HQ15" s="141"/>
      <c r="HR15" s="141"/>
      <c r="HS15" s="141"/>
      <c r="HT15" s="141"/>
      <c r="HU15" s="141"/>
      <c r="HV15" s="141"/>
      <c r="HW15" s="141"/>
      <c r="HX15" s="141"/>
      <c r="HY15" s="141"/>
      <c r="HZ15" s="141"/>
      <c r="IA15" s="141"/>
      <c r="IB15" s="141"/>
      <c r="IC15" s="141"/>
      <c r="ID15" s="141"/>
      <c r="IE15" s="141"/>
      <c r="IF15" s="141"/>
      <c r="IG15" s="141"/>
      <c r="IH15" s="141"/>
      <c r="II15" s="141"/>
      <c r="IJ15" s="141"/>
      <c r="IK15" s="141"/>
      <c r="IL15" s="141"/>
      <c r="IM15" s="141"/>
      <c r="IN15" s="141"/>
      <c r="IO15" s="141"/>
      <c r="IP15" s="141"/>
      <c r="IQ15" s="141"/>
      <c r="IR15" s="141"/>
      <c r="IS15" s="141"/>
      <c r="IT15" s="141"/>
      <c r="IU15" s="141"/>
      <c r="IV15" s="141"/>
    </row>
    <row r="16" spans="1:256" s="1" customFormat="1" ht="24" customHeight="1">
      <c r="A16" s="127" t="s">
        <v>38</v>
      </c>
      <c r="B16" s="117">
        <v>0</v>
      </c>
      <c r="C16" s="116" t="s">
        <v>39</v>
      </c>
      <c r="D16" s="117">
        <v>0</v>
      </c>
      <c r="E16" s="117">
        <v>0</v>
      </c>
      <c r="F16" s="119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7">
        <v>0</v>
      </c>
      <c r="P16" s="132">
        <v>0</v>
      </c>
      <c r="Q16" s="117">
        <v>0</v>
      </c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  <c r="AV16" s="141"/>
      <c r="AW16" s="141"/>
      <c r="AX16" s="141"/>
      <c r="AY16" s="141"/>
      <c r="AZ16" s="141"/>
      <c r="BA16" s="141"/>
      <c r="BB16" s="141"/>
      <c r="BC16" s="141"/>
      <c r="BD16" s="141"/>
      <c r="BE16" s="141"/>
      <c r="BF16" s="141"/>
      <c r="BG16" s="141"/>
      <c r="BH16" s="141"/>
      <c r="BI16" s="141"/>
      <c r="BJ16" s="141"/>
      <c r="BK16" s="141"/>
      <c r="BL16" s="141"/>
      <c r="BM16" s="141"/>
      <c r="BN16" s="141"/>
      <c r="BO16" s="141"/>
      <c r="BP16" s="141"/>
      <c r="BQ16" s="141"/>
      <c r="BR16" s="141"/>
      <c r="BS16" s="141"/>
      <c r="BT16" s="141"/>
      <c r="BU16" s="141"/>
      <c r="BV16" s="141"/>
      <c r="BW16" s="141"/>
      <c r="BX16" s="141"/>
      <c r="BY16" s="141"/>
      <c r="BZ16" s="141"/>
      <c r="CA16" s="141"/>
      <c r="CB16" s="141"/>
      <c r="CC16" s="141"/>
      <c r="CD16" s="141"/>
      <c r="CE16" s="141"/>
      <c r="CF16" s="141"/>
      <c r="CG16" s="141"/>
      <c r="CH16" s="141"/>
      <c r="CI16" s="141"/>
      <c r="CJ16" s="141"/>
      <c r="CK16" s="141"/>
      <c r="CL16" s="141"/>
      <c r="CM16" s="141"/>
      <c r="CN16" s="141"/>
      <c r="CO16" s="141"/>
      <c r="CP16" s="141"/>
      <c r="CQ16" s="141"/>
      <c r="CR16" s="141"/>
      <c r="CS16" s="141"/>
      <c r="CT16" s="141"/>
      <c r="CU16" s="141"/>
      <c r="CV16" s="141"/>
      <c r="CW16" s="141"/>
      <c r="CX16" s="141"/>
      <c r="CY16" s="141"/>
      <c r="CZ16" s="141"/>
      <c r="DA16" s="141"/>
      <c r="DB16" s="141"/>
      <c r="DC16" s="141"/>
      <c r="DD16" s="141"/>
      <c r="DE16" s="141"/>
      <c r="DF16" s="141"/>
      <c r="DG16" s="141"/>
      <c r="DH16" s="141"/>
      <c r="DI16" s="141"/>
      <c r="DJ16" s="141"/>
      <c r="DK16" s="141"/>
      <c r="DL16" s="141"/>
      <c r="DM16" s="141"/>
      <c r="DN16" s="141"/>
      <c r="DO16" s="141"/>
      <c r="DP16" s="141"/>
      <c r="DQ16" s="141"/>
      <c r="DR16" s="141"/>
      <c r="DS16" s="141"/>
      <c r="DT16" s="141"/>
      <c r="DU16" s="141"/>
      <c r="DV16" s="141"/>
      <c r="DW16" s="141"/>
      <c r="DX16" s="141"/>
      <c r="DY16" s="141"/>
      <c r="DZ16" s="141"/>
      <c r="EA16" s="141"/>
      <c r="EB16" s="141"/>
      <c r="EC16" s="141"/>
      <c r="ED16" s="141"/>
      <c r="EE16" s="141"/>
      <c r="EF16" s="141"/>
      <c r="EG16" s="141"/>
      <c r="EH16" s="141"/>
      <c r="EI16" s="141"/>
      <c r="EJ16" s="141"/>
      <c r="EK16" s="141"/>
      <c r="EL16" s="141"/>
      <c r="EM16" s="141"/>
      <c r="EN16" s="141"/>
      <c r="EO16" s="141"/>
      <c r="EP16" s="141"/>
      <c r="EQ16" s="141"/>
      <c r="ER16" s="141"/>
      <c r="ES16" s="141"/>
      <c r="ET16" s="141"/>
      <c r="EU16" s="141"/>
      <c r="EV16" s="141"/>
      <c r="EW16" s="141"/>
      <c r="EX16" s="141"/>
      <c r="EY16" s="141"/>
      <c r="EZ16" s="141"/>
      <c r="FA16" s="141"/>
      <c r="FB16" s="141"/>
      <c r="FC16" s="141"/>
      <c r="FD16" s="141"/>
      <c r="FE16" s="141"/>
      <c r="FF16" s="141"/>
      <c r="FG16" s="141"/>
      <c r="FH16" s="141"/>
      <c r="FI16" s="141"/>
      <c r="FJ16" s="141"/>
      <c r="FK16" s="141"/>
      <c r="FL16" s="141"/>
      <c r="FM16" s="141"/>
      <c r="FN16" s="141"/>
      <c r="FO16" s="141"/>
      <c r="FP16" s="141"/>
      <c r="FQ16" s="141"/>
      <c r="FR16" s="141"/>
      <c r="FS16" s="141"/>
      <c r="FT16" s="141"/>
      <c r="FU16" s="141"/>
      <c r="FV16" s="141"/>
      <c r="FW16" s="141"/>
      <c r="FX16" s="141"/>
      <c r="FY16" s="141"/>
      <c r="FZ16" s="141"/>
      <c r="GA16" s="141"/>
      <c r="GB16" s="141"/>
      <c r="GC16" s="141"/>
      <c r="GD16" s="141"/>
      <c r="GE16" s="141"/>
      <c r="GF16" s="141"/>
      <c r="GG16" s="141"/>
      <c r="GH16" s="141"/>
      <c r="GI16" s="141"/>
      <c r="GJ16" s="141"/>
      <c r="GK16" s="141"/>
      <c r="GL16" s="141"/>
      <c r="GM16" s="141"/>
      <c r="GN16" s="141"/>
      <c r="GO16" s="141"/>
      <c r="GP16" s="141"/>
      <c r="GQ16" s="141"/>
      <c r="GR16" s="141"/>
      <c r="GS16" s="141"/>
      <c r="GT16" s="141"/>
      <c r="GU16" s="141"/>
      <c r="GV16" s="141"/>
      <c r="GW16" s="141"/>
      <c r="GX16" s="141"/>
      <c r="GY16" s="141"/>
      <c r="GZ16" s="141"/>
      <c r="HA16" s="141"/>
      <c r="HB16" s="141"/>
      <c r="HC16" s="141"/>
      <c r="HD16" s="141"/>
      <c r="HE16" s="141"/>
      <c r="HF16" s="141"/>
      <c r="HG16" s="141"/>
      <c r="HH16" s="141"/>
      <c r="HI16" s="141"/>
      <c r="HJ16" s="141"/>
      <c r="HK16" s="141"/>
      <c r="HL16" s="141"/>
      <c r="HM16" s="141"/>
      <c r="HN16" s="141"/>
      <c r="HO16" s="141"/>
      <c r="HP16" s="141"/>
      <c r="HQ16" s="141"/>
      <c r="HR16" s="141"/>
      <c r="HS16" s="141"/>
      <c r="HT16" s="141"/>
      <c r="HU16" s="141"/>
      <c r="HV16" s="141"/>
      <c r="HW16" s="141"/>
      <c r="HX16" s="141"/>
      <c r="HY16" s="141"/>
      <c r="HZ16" s="141"/>
      <c r="IA16" s="141"/>
      <c r="IB16" s="141"/>
      <c r="IC16" s="141"/>
      <c r="ID16" s="141"/>
      <c r="IE16" s="141"/>
      <c r="IF16" s="141"/>
      <c r="IG16" s="141"/>
      <c r="IH16" s="141"/>
      <c r="II16" s="141"/>
      <c r="IJ16" s="141"/>
      <c r="IK16" s="141"/>
      <c r="IL16" s="141"/>
      <c r="IM16" s="141"/>
      <c r="IN16" s="141"/>
      <c r="IO16" s="141"/>
      <c r="IP16" s="141"/>
      <c r="IQ16" s="141"/>
      <c r="IR16" s="141"/>
      <c r="IS16" s="141"/>
      <c r="IT16" s="141"/>
      <c r="IU16" s="141"/>
      <c r="IV16" s="141"/>
    </row>
    <row r="17" spans="1:256" s="1" customFormat="1" ht="24.75" customHeight="1">
      <c r="A17" s="128" t="s">
        <v>40</v>
      </c>
      <c r="B17" s="117">
        <v>15200000</v>
      </c>
      <c r="C17" s="116" t="s">
        <v>41</v>
      </c>
      <c r="D17" s="117">
        <v>0</v>
      </c>
      <c r="E17" s="117">
        <v>0</v>
      </c>
      <c r="F17" s="119">
        <v>0</v>
      </c>
      <c r="G17" s="117">
        <v>0</v>
      </c>
      <c r="H17" s="117">
        <v>0</v>
      </c>
      <c r="I17" s="117">
        <v>0</v>
      </c>
      <c r="J17" s="117">
        <v>0</v>
      </c>
      <c r="K17" s="117">
        <v>0</v>
      </c>
      <c r="L17" s="117">
        <v>0</v>
      </c>
      <c r="M17" s="117">
        <v>0</v>
      </c>
      <c r="N17" s="117">
        <v>0</v>
      </c>
      <c r="O17" s="117">
        <v>0</v>
      </c>
      <c r="P17" s="132">
        <v>0</v>
      </c>
      <c r="Q17" s="117">
        <v>0</v>
      </c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  <c r="AV17" s="141"/>
      <c r="AW17" s="141"/>
      <c r="AX17" s="141"/>
      <c r="AY17" s="141"/>
      <c r="AZ17" s="141"/>
      <c r="BA17" s="141"/>
      <c r="BB17" s="141"/>
      <c r="BC17" s="141"/>
      <c r="BD17" s="141"/>
      <c r="BE17" s="141"/>
      <c r="BF17" s="141"/>
      <c r="BG17" s="141"/>
      <c r="BH17" s="141"/>
      <c r="BI17" s="141"/>
      <c r="BJ17" s="141"/>
      <c r="BK17" s="141"/>
      <c r="BL17" s="141"/>
      <c r="BM17" s="141"/>
      <c r="BN17" s="141"/>
      <c r="BO17" s="141"/>
      <c r="BP17" s="141"/>
      <c r="BQ17" s="141"/>
      <c r="BR17" s="141"/>
      <c r="BS17" s="141"/>
      <c r="BT17" s="141"/>
      <c r="BU17" s="141"/>
      <c r="BV17" s="141"/>
      <c r="BW17" s="141"/>
      <c r="BX17" s="141"/>
      <c r="BY17" s="141"/>
      <c r="BZ17" s="141"/>
      <c r="CA17" s="141"/>
      <c r="CB17" s="141"/>
      <c r="CC17" s="141"/>
      <c r="CD17" s="141"/>
      <c r="CE17" s="141"/>
      <c r="CF17" s="141"/>
      <c r="CG17" s="141"/>
      <c r="CH17" s="141"/>
      <c r="CI17" s="141"/>
      <c r="CJ17" s="141"/>
      <c r="CK17" s="141"/>
      <c r="CL17" s="141"/>
      <c r="CM17" s="141"/>
      <c r="CN17" s="141"/>
      <c r="CO17" s="141"/>
      <c r="CP17" s="141"/>
      <c r="CQ17" s="141"/>
      <c r="CR17" s="141"/>
      <c r="CS17" s="141"/>
      <c r="CT17" s="141"/>
      <c r="CU17" s="141"/>
      <c r="CV17" s="141"/>
      <c r="CW17" s="141"/>
      <c r="CX17" s="141"/>
      <c r="CY17" s="141"/>
      <c r="CZ17" s="141"/>
      <c r="DA17" s="141"/>
      <c r="DB17" s="141"/>
      <c r="DC17" s="141"/>
      <c r="DD17" s="141"/>
      <c r="DE17" s="141"/>
      <c r="DF17" s="141"/>
      <c r="DG17" s="141"/>
      <c r="DH17" s="141"/>
      <c r="DI17" s="141"/>
      <c r="DJ17" s="141"/>
      <c r="DK17" s="141"/>
      <c r="DL17" s="141"/>
      <c r="DM17" s="141"/>
      <c r="DN17" s="141"/>
      <c r="DO17" s="141"/>
      <c r="DP17" s="141"/>
      <c r="DQ17" s="141"/>
      <c r="DR17" s="141"/>
      <c r="DS17" s="141"/>
      <c r="DT17" s="141"/>
      <c r="DU17" s="141"/>
      <c r="DV17" s="141"/>
      <c r="DW17" s="141"/>
      <c r="DX17" s="141"/>
      <c r="DY17" s="141"/>
      <c r="DZ17" s="141"/>
      <c r="EA17" s="141"/>
      <c r="EB17" s="141"/>
      <c r="EC17" s="141"/>
      <c r="ED17" s="141"/>
      <c r="EE17" s="141"/>
      <c r="EF17" s="141"/>
      <c r="EG17" s="141"/>
      <c r="EH17" s="141"/>
      <c r="EI17" s="141"/>
      <c r="EJ17" s="141"/>
      <c r="EK17" s="141"/>
      <c r="EL17" s="141"/>
      <c r="EM17" s="141"/>
      <c r="EN17" s="141"/>
      <c r="EO17" s="141"/>
      <c r="EP17" s="141"/>
      <c r="EQ17" s="141"/>
      <c r="ER17" s="141"/>
      <c r="ES17" s="141"/>
      <c r="ET17" s="141"/>
      <c r="EU17" s="141"/>
      <c r="EV17" s="141"/>
      <c r="EW17" s="141"/>
      <c r="EX17" s="141"/>
      <c r="EY17" s="141"/>
      <c r="EZ17" s="141"/>
      <c r="FA17" s="141"/>
      <c r="FB17" s="141"/>
      <c r="FC17" s="141"/>
      <c r="FD17" s="141"/>
      <c r="FE17" s="141"/>
      <c r="FF17" s="141"/>
      <c r="FG17" s="141"/>
      <c r="FH17" s="141"/>
      <c r="FI17" s="141"/>
      <c r="FJ17" s="141"/>
      <c r="FK17" s="141"/>
      <c r="FL17" s="141"/>
      <c r="FM17" s="141"/>
      <c r="FN17" s="141"/>
      <c r="FO17" s="141"/>
      <c r="FP17" s="141"/>
      <c r="FQ17" s="141"/>
      <c r="FR17" s="141"/>
      <c r="FS17" s="141"/>
      <c r="FT17" s="141"/>
      <c r="FU17" s="141"/>
      <c r="FV17" s="141"/>
      <c r="FW17" s="141"/>
      <c r="FX17" s="141"/>
      <c r="FY17" s="141"/>
      <c r="FZ17" s="141"/>
      <c r="GA17" s="141"/>
      <c r="GB17" s="141"/>
      <c r="GC17" s="141"/>
      <c r="GD17" s="141"/>
      <c r="GE17" s="141"/>
      <c r="GF17" s="141"/>
      <c r="GG17" s="141"/>
      <c r="GH17" s="141"/>
      <c r="GI17" s="141"/>
      <c r="GJ17" s="141"/>
      <c r="GK17" s="141"/>
      <c r="GL17" s="141"/>
      <c r="GM17" s="141"/>
      <c r="GN17" s="141"/>
      <c r="GO17" s="141"/>
      <c r="GP17" s="141"/>
      <c r="GQ17" s="141"/>
      <c r="GR17" s="141"/>
      <c r="GS17" s="141"/>
      <c r="GT17" s="141"/>
      <c r="GU17" s="141"/>
      <c r="GV17" s="141"/>
      <c r="GW17" s="141"/>
      <c r="GX17" s="141"/>
      <c r="GY17" s="141"/>
      <c r="GZ17" s="141"/>
      <c r="HA17" s="141"/>
      <c r="HB17" s="141"/>
      <c r="HC17" s="141"/>
      <c r="HD17" s="141"/>
      <c r="HE17" s="141"/>
      <c r="HF17" s="141"/>
      <c r="HG17" s="141"/>
      <c r="HH17" s="141"/>
      <c r="HI17" s="141"/>
      <c r="HJ17" s="141"/>
      <c r="HK17" s="141"/>
      <c r="HL17" s="141"/>
      <c r="HM17" s="141"/>
      <c r="HN17" s="141"/>
      <c r="HO17" s="141"/>
      <c r="HP17" s="141"/>
      <c r="HQ17" s="141"/>
      <c r="HR17" s="141"/>
      <c r="HS17" s="141"/>
      <c r="HT17" s="141"/>
      <c r="HU17" s="141"/>
      <c r="HV17" s="141"/>
      <c r="HW17" s="141"/>
      <c r="HX17" s="141"/>
      <c r="HY17" s="141"/>
      <c r="HZ17" s="141"/>
      <c r="IA17" s="141"/>
      <c r="IB17" s="141"/>
      <c r="IC17" s="141"/>
      <c r="ID17" s="141"/>
      <c r="IE17" s="141"/>
      <c r="IF17" s="141"/>
      <c r="IG17" s="141"/>
      <c r="IH17" s="141"/>
      <c r="II17" s="141"/>
      <c r="IJ17" s="141"/>
      <c r="IK17" s="141"/>
      <c r="IL17" s="141"/>
      <c r="IM17" s="141"/>
      <c r="IN17" s="141"/>
      <c r="IO17" s="141"/>
      <c r="IP17" s="141"/>
      <c r="IQ17" s="141"/>
      <c r="IR17" s="141"/>
      <c r="IS17" s="141"/>
      <c r="IT17" s="141"/>
      <c r="IU17" s="141"/>
      <c r="IV17" s="141"/>
    </row>
    <row r="18" spans="1:256" s="1" customFormat="1" ht="24.75" customHeight="1">
      <c r="A18" s="128" t="s">
        <v>42</v>
      </c>
      <c r="B18" s="129">
        <v>121400000</v>
      </c>
      <c r="C18" s="116" t="s">
        <v>43</v>
      </c>
      <c r="D18" s="117">
        <v>35330000</v>
      </c>
      <c r="E18" s="117">
        <v>0</v>
      </c>
      <c r="F18" s="119">
        <v>16410000</v>
      </c>
      <c r="G18" s="117">
        <v>0</v>
      </c>
      <c r="H18" s="117">
        <v>0</v>
      </c>
      <c r="I18" s="117">
        <v>0</v>
      </c>
      <c r="J18" s="117">
        <v>16410000</v>
      </c>
      <c r="K18" s="117">
        <v>0</v>
      </c>
      <c r="L18" s="117">
        <v>0</v>
      </c>
      <c r="M18" s="117">
        <v>0</v>
      </c>
      <c r="N18" s="117">
        <v>0</v>
      </c>
      <c r="O18" s="117">
        <v>18920000</v>
      </c>
      <c r="P18" s="132">
        <v>0</v>
      </c>
      <c r="Q18" s="117">
        <v>0</v>
      </c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141"/>
      <c r="AX18" s="141"/>
      <c r="AY18" s="141"/>
      <c r="AZ18" s="141"/>
      <c r="BA18" s="141"/>
      <c r="BB18" s="141"/>
      <c r="BC18" s="141"/>
      <c r="BD18" s="141"/>
      <c r="BE18" s="141"/>
      <c r="BF18" s="141"/>
      <c r="BG18" s="141"/>
      <c r="BH18" s="141"/>
      <c r="BI18" s="141"/>
      <c r="BJ18" s="141"/>
      <c r="BK18" s="141"/>
      <c r="BL18" s="141"/>
      <c r="BM18" s="141"/>
      <c r="BN18" s="141"/>
      <c r="BO18" s="141"/>
      <c r="BP18" s="141"/>
      <c r="BQ18" s="141"/>
      <c r="BR18" s="141"/>
      <c r="BS18" s="141"/>
      <c r="BT18" s="141"/>
      <c r="BU18" s="141"/>
      <c r="BV18" s="141"/>
      <c r="BW18" s="141"/>
      <c r="BX18" s="141"/>
      <c r="BY18" s="141"/>
      <c r="BZ18" s="141"/>
      <c r="CA18" s="141"/>
      <c r="CB18" s="141"/>
      <c r="CC18" s="141"/>
      <c r="CD18" s="141"/>
      <c r="CE18" s="141"/>
      <c r="CF18" s="141"/>
      <c r="CG18" s="141"/>
      <c r="CH18" s="141"/>
      <c r="CI18" s="141"/>
      <c r="CJ18" s="141"/>
      <c r="CK18" s="141"/>
      <c r="CL18" s="141"/>
      <c r="CM18" s="141"/>
      <c r="CN18" s="141"/>
      <c r="CO18" s="141"/>
      <c r="CP18" s="141"/>
      <c r="CQ18" s="141"/>
      <c r="CR18" s="141"/>
      <c r="CS18" s="141"/>
      <c r="CT18" s="141"/>
      <c r="CU18" s="141"/>
      <c r="CV18" s="141"/>
      <c r="CW18" s="141"/>
      <c r="CX18" s="141"/>
      <c r="CY18" s="141"/>
      <c r="CZ18" s="141"/>
      <c r="DA18" s="141"/>
      <c r="DB18" s="141"/>
      <c r="DC18" s="141"/>
      <c r="DD18" s="141"/>
      <c r="DE18" s="141"/>
      <c r="DF18" s="141"/>
      <c r="DG18" s="141"/>
      <c r="DH18" s="141"/>
      <c r="DI18" s="141"/>
      <c r="DJ18" s="141"/>
      <c r="DK18" s="141"/>
      <c r="DL18" s="141"/>
      <c r="DM18" s="141"/>
      <c r="DN18" s="141"/>
      <c r="DO18" s="141"/>
      <c r="DP18" s="141"/>
      <c r="DQ18" s="141"/>
      <c r="DR18" s="141"/>
      <c r="DS18" s="141"/>
      <c r="DT18" s="141"/>
      <c r="DU18" s="141"/>
      <c r="DV18" s="141"/>
      <c r="DW18" s="141"/>
      <c r="DX18" s="141"/>
      <c r="DY18" s="141"/>
      <c r="DZ18" s="141"/>
      <c r="EA18" s="141"/>
      <c r="EB18" s="141"/>
      <c r="EC18" s="141"/>
      <c r="ED18" s="141"/>
      <c r="EE18" s="141"/>
      <c r="EF18" s="141"/>
      <c r="EG18" s="141"/>
      <c r="EH18" s="141"/>
      <c r="EI18" s="141"/>
      <c r="EJ18" s="141"/>
      <c r="EK18" s="141"/>
      <c r="EL18" s="141"/>
      <c r="EM18" s="141"/>
      <c r="EN18" s="141"/>
      <c r="EO18" s="141"/>
      <c r="EP18" s="141"/>
      <c r="EQ18" s="141"/>
      <c r="ER18" s="141"/>
      <c r="ES18" s="141"/>
      <c r="ET18" s="141"/>
      <c r="EU18" s="141"/>
      <c r="EV18" s="141"/>
      <c r="EW18" s="141"/>
      <c r="EX18" s="141"/>
      <c r="EY18" s="141"/>
      <c r="EZ18" s="141"/>
      <c r="FA18" s="141"/>
      <c r="FB18" s="141"/>
      <c r="FC18" s="141"/>
      <c r="FD18" s="141"/>
      <c r="FE18" s="141"/>
      <c r="FF18" s="141"/>
      <c r="FG18" s="141"/>
      <c r="FH18" s="141"/>
      <c r="FI18" s="141"/>
      <c r="FJ18" s="141"/>
      <c r="FK18" s="141"/>
      <c r="FL18" s="141"/>
      <c r="FM18" s="141"/>
      <c r="FN18" s="141"/>
      <c r="FO18" s="141"/>
      <c r="FP18" s="141"/>
      <c r="FQ18" s="141"/>
      <c r="FR18" s="141"/>
      <c r="FS18" s="141"/>
      <c r="FT18" s="141"/>
      <c r="FU18" s="141"/>
      <c r="FV18" s="141"/>
      <c r="FW18" s="141"/>
      <c r="FX18" s="141"/>
      <c r="FY18" s="141"/>
      <c r="FZ18" s="141"/>
      <c r="GA18" s="141"/>
      <c r="GB18" s="141"/>
      <c r="GC18" s="141"/>
      <c r="GD18" s="141"/>
      <c r="GE18" s="141"/>
      <c r="GF18" s="141"/>
      <c r="GG18" s="141"/>
      <c r="GH18" s="141"/>
      <c r="GI18" s="141"/>
      <c r="GJ18" s="141"/>
      <c r="GK18" s="141"/>
      <c r="GL18" s="141"/>
      <c r="GM18" s="141"/>
      <c r="GN18" s="141"/>
      <c r="GO18" s="141"/>
      <c r="GP18" s="141"/>
      <c r="GQ18" s="141"/>
      <c r="GR18" s="141"/>
      <c r="GS18" s="141"/>
      <c r="GT18" s="141"/>
      <c r="GU18" s="141"/>
      <c r="GV18" s="141"/>
      <c r="GW18" s="141"/>
      <c r="GX18" s="141"/>
      <c r="GY18" s="141"/>
      <c r="GZ18" s="141"/>
      <c r="HA18" s="141"/>
      <c r="HB18" s="141"/>
      <c r="HC18" s="141"/>
      <c r="HD18" s="141"/>
      <c r="HE18" s="141"/>
      <c r="HF18" s="141"/>
      <c r="HG18" s="141"/>
      <c r="HH18" s="141"/>
      <c r="HI18" s="141"/>
      <c r="HJ18" s="141"/>
      <c r="HK18" s="141"/>
      <c r="HL18" s="141"/>
      <c r="HM18" s="141"/>
      <c r="HN18" s="141"/>
      <c r="HO18" s="141"/>
      <c r="HP18" s="141"/>
      <c r="HQ18" s="141"/>
      <c r="HR18" s="141"/>
      <c r="HS18" s="141"/>
      <c r="HT18" s="141"/>
      <c r="HU18" s="141"/>
      <c r="HV18" s="141"/>
      <c r="HW18" s="141"/>
      <c r="HX18" s="141"/>
      <c r="HY18" s="141"/>
      <c r="HZ18" s="141"/>
      <c r="IA18" s="141"/>
      <c r="IB18" s="141"/>
      <c r="IC18" s="141"/>
      <c r="ID18" s="141"/>
      <c r="IE18" s="141"/>
      <c r="IF18" s="141"/>
      <c r="IG18" s="141"/>
      <c r="IH18" s="141"/>
      <c r="II18" s="141"/>
      <c r="IJ18" s="141"/>
      <c r="IK18" s="141"/>
      <c r="IL18" s="141"/>
      <c r="IM18" s="141"/>
      <c r="IN18" s="141"/>
      <c r="IO18" s="141"/>
      <c r="IP18" s="141"/>
      <c r="IQ18" s="141"/>
      <c r="IR18" s="141"/>
      <c r="IS18" s="141"/>
      <c r="IT18" s="141"/>
      <c r="IU18" s="141"/>
      <c r="IV18" s="141"/>
    </row>
    <row r="19" spans="1:256" s="1" customFormat="1" ht="24.75" customHeight="1">
      <c r="A19" s="130" t="s">
        <v>44</v>
      </c>
      <c r="B19" s="131">
        <v>0</v>
      </c>
      <c r="C19" s="116" t="s">
        <v>45</v>
      </c>
      <c r="D19" s="117">
        <v>0</v>
      </c>
      <c r="E19" s="117">
        <v>0</v>
      </c>
      <c r="F19" s="119">
        <v>0</v>
      </c>
      <c r="G19" s="117">
        <v>0</v>
      </c>
      <c r="H19" s="117">
        <v>0</v>
      </c>
      <c r="I19" s="117">
        <v>0</v>
      </c>
      <c r="J19" s="117">
        <v>0</v>
      </c>
      <c r="K19" s="117">
        <v>0</v>
      </c>
      <c r="L19" s="117">
        <v>0</v>
      </c>
      <c r="M19" s="117">
        <v>0</v>
      </c>
      <c r="N19" s="117">
        <v>0</v>
      </c>
      <c r="O19" s="117">
        <v>0</v>
      </c>
      <c r="P19" s="132">
        <v>0</v>
      </c>
      <c r="Q19" s="117">
        <v>0</v>
      </c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141"/>
      <c r="BB19" s="141"/>
      <c r="BC19" s="141"/>
      <c r="BD19" s="141"/>
      <c r="BE19" s="141"/>
      <c r="BF19" s="141"/>
      <c r="BG19" s="141"/>
      <c r="BH19" s="141"/>
      <c r="BI19" s="141"/>
      <c r="BJ19" s="141"/>
      <c r="BK19" s="141"/>
      <c r="BL19" s="141"/>
      <c r="BM19" s="141"/>
      <c r="BN19" s="141"/>
      <c r="BO19" s="141"/>
      <c r="BP19" s="141"/>
      <c r="BQ19" s="141"/>
      <c r="BR19" s="141"/>
      <c r="BS19" s="141"/>
      <c r="BT19" s="141"/>
      <c r="BU19" s="141"/>
      <c r="BV19" s="141"/>
      <c r="BW19" s="141"/>
      <c r="BX19" s="141"/>
      <c r="BY19" s="141"/>
      <c r="BZ19" s="141"/>
      <c r="CA19" s="141"/>
      <c r="CB19" s="141"/>
      <c r="CC19" s="141"/>
      <c r="CD19" s="141"/>
      <c r="CE19" s="141"/>
      <c r="CF19" s="141"/>
      <c r="CG19" s="141"/>
      <c r="CH19" s="141"/>
      <c r="CI19" s="141"/>
      <c r="CJ19" s="141"/>
      <c r="CK19" s="141"/>
      <c r="CL19" s="141"/>
      <c r="CM19" s="141"/>
      <c r="CN19" s="141"/>
      <c r="CO19" s="141"/>
      <c r="CP19" s="141"/>
      <c r="CQ19" s="141"/>
      <c r="CR19" s="141"/>
      <c r="CS19" s="141"/>
      <c r="CT19" s="141"/>
      <c r="CU19" s="141"/>
      <c r="CV19" s="141"/>
      <c r="CW19" s="141"/>
      <c r="CX19" s="141"/>
      <c r="CY19" s="141"/>
      <c r="CZ19" s="141"/>
      <c r="DA19" s="141"/>
      <c r="DB19" s="141"/>
      <c r="DC19" s="141"/>
      <c r="DD19" s="141"/>
      <c r="DE19" s="141"/>
      <c r="DF19" s="141"/>
      <c r="DG19" s="141"/>
      <c r="DH19" s="141"/>
      <c r="DI19" s="141"/>
      <c r="DJ19" s="141"/>
      <c r="DK19" s="141"/>
      <c r="DL19" s="141"/>
      <c r="DM19" s="141"/>
      <c r="DN19" s="141"/>
      <c r="DO19" s="141"/>
      <c r="DP19" s="141"/>
      <c r="DQ19" s="141"/>
      <c r="DR19" s="141"/>
      <c r="DS19" s="141"/>
      <c r="DT19" s="141"/>
      <c r="DU19" s="141"/>
      <c r="DV19" s="141"/>
      <c r="DW19" s="141"/>
      <c r="DX19" s="141"/>
      <c r="DY19" s="141"/>
      <c r="DZ19" s="141"/>
      <c r="EA19" s="141"/>
      <c r="EB19" s="141"/>
      <c r="EC19" s="141"/>
      <c r="ED19" s="141"/>
      <c r="EE19" s="141"/>
      <c r="EF19" s="141"/>
      <c r="EG19" s="141"/>
      <c r="EH19" s="141"/>
      <c r="EI19" s="141"/>
      <c r="EJ19" s="141"/>
      <c r="EK19" s="141"/>
      <c r="EL19" s="141"/>
      <c r="EM19" s="141"/>
      <c r="EN19" s="141"/>
      <c r="EO19" s="141"/>
      <c r="EP19" s="141"/>
      <c r="EQ19" s="141"/>
      <c r="ER19" s="141"/>
      <c r="ES19" s="141"/>
      <c r="ET19" s="141"/>
      <c r="EU19" s="141"/>
      <c r="EV19" s="141"/>
      <c r="EW19" s="141"/>
      <c r="EX19" s="141"/>
      <c r="EY19" s="141"/>
      <c r="EZ19" s="141"/>
      <c r="FA19" s="141"/>
      <c r="FB19" s="141"/>
      <c r="FC19" s="141"/>
      <c r="FD19" s="141"/>
      <c r="FE19" s="141"/>
      <c r="FF19" s="141"/>
      <c r="FG19" s="141"/>
      <c r="FH19" s="141"/>
      <c r="FI19" s="141"/>
      <c r="FJ19" s="141"/>
      <c r="FK19" s="141"/>
      <c r="FL19" s="141"/>
      <c r="FM19" s="141"/>
      <c r="FN19" s="141"/>
      <c r="FO19" s="141"/>
      <c r="FP19" s="141"/>
      <c r="FQ19" s="141"/>
      <c r="FR19" s="141"/>
      <c r="FS19" s="141"/>
      <c r="FT19" s="141"/>
      <c r="FU19" s="141"/>
      <c r="FV19" s="141"/>
      <c r="FW19" s="141"/>
      <c r="FX19" s="141"/>
      <c r="FY19" s="141"/>
      <c r="FZ19" s="141"/>
      <c r="GA19" s="141"/>
      <c r="GB19" s="141"/>
      <c r="GC19" s="141"/>
      <c r="GD19" s="141"/>
      <c r="GE19" s="141"/>
      <c r="GF19" s="141"/>
      <c r="GG19" s="141"/>
      <c r="GH19" s="141"/>
      <c r="GI19" s="141"/>
      <c r="GJ19" s="141"/>
      <c r="GK19" s="141"/>
      <c r="GL19" s="141"/>
      <c r="GM19" s="141"/>
      <c r="GN19" s="141"/>
      <c r="GO19" s="141"/>
      <c r="GP19" s="141"/>
      <c r="GQ19" s="141"/>
      <c r="GR19" s="141"/>
      <c r="GS19" s="141"/>
      <c r="GT19" s="141"/>
      <c r="GU19" s="141"/>
      <c r="GV19" s="141"/>
      <c r="GW19" s="141"/>
      <c r="GX19" s="141"/>
      <c r="GY19" s="141"/>
      <c r="GZ19" s="141"/>
      <c r="HA19" s="141"/>
      <c r="HB19" s="141"/>
      <c r="HC19" s="141"/>
      <c r="HD19" s="141"/>
      <c r="HE19" s="141"/>
      <c r="HF19" s="141"/>
      <c r="HG19" s="141"/>
      <c r="HH19" s="141"/>
      <c r="HI19" s="141"/>
      <c r="HJ19" s="141"/>
      <c r="HK19" s="141"/>
      <c r="HL19" s="141"/>
      <c r="HM19" s="141"/>
      <c r="HN19" s="141"/>
      <c r="HO19" s="141"/>
      <c r="HP19" s="141"/>
      <c r="HQ19" s="141"/>
      <c r="HR19" s="141"/>
      <c r="HS19" s="141"/>
      <c r="HT19" s="141"/>
      <c r="HU19" s="141"/>
      <c r="HV19" s="141"/>
      <c r="HW19" s="141"/>
      <c r="HX19" s="141"/>
      <c r="HY19" s="141"/>
      <c r="HZ19" s="141"/>
      <c r="IA19" s="141"/>
      <c r="IB19" s="141"/>
      <c r="IC19" s="141"/>
      <c r="ID19" s="141"/>
      <c r="IE19" s="141"/>
      <c r="IF19" s="141"/>
      <c r="IG19" s="141"/>
      <c r="IH19" s="141"/>
      <c r="II19" s="141"/>
      <c r="IJ19" s="141"/>
      <c r="IK19" s="141"/>
      <c r="IL19" s="141"/>
      <c r="IM19" s="141"/>
      <c r="IN19" s="141"/>
      <c r="IO19" s="141"/>
      <c r="IP19" s="141"/>
      <c r="IQ19" s="141"/>
      <c r="IR19" s="141"/>
      <c r="IS19" s="141"/>
      <c r="IT19" s="141"/>
      <c r="IU19" s="141"/>
      <c r="IV19" s="141"/>
    </row>
    <row r="20" spans="1:256" s="1" customFormat="1" ht="24.75" customHeight="1">
      <c r="A20" s="116" t="s">
        <v>46</v>
      </c>
      <c r="B20" s="132">
        <v>0</v>
      </c>
      <c r="C20" s="116" t="s">
        <v>47</v>
      </c>
      <c r="D20" s="117">
        <v>0</v>
      </c>
      <c r="E20" s="117">
        <v>0</v>
      </c>
      <c r="F20" s="119">
        <v>0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  <c r="L20" s="117">
        <v>0</v>
      </c>
      <c r="M20" s="117">
        <v>0</v>
      </c>
      <c r="N20" s="117">
        <v>0</v>
      </c>
      <c r="O20" s="117">
        <v>0</v>
      </c>
      <c r="P20" s="132">
        <v>0</v>
      </c>
      <c r="Q20" s="117">
        <v>0</v>
      </c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1"/>
      <c r="BH20" s="141"/>
      <c r="BI20" s="141"/>
      <c r="BJ20" s="141"/>
      <c r="BK20" s="141"/>
      <c r="BL20" s="141"/>
      <c r="BM20" s="141"/>
      <c r="BN20" s="141"/>
      <c r="BO20" s="141"/>
      <c r="BP20" s="141"/>
      <c r="BQ20" s="141"/>
      <c r="BR20" s="141"/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1"/>
      <c r="CL20" s="141"/>
      <c r="CM20" s="141"/>
      <c r="CN20" s="141"/>
      <c r="CO20" s="141"/>
      <c r="CP20" s="141"/>
      <c r="CQ20" s="141"/>
      <c r="CR20" s="141"/>
      <c r="CS20" s="141"/>
      <c r="CT20" s="141"/>
      <c r="CU20" s="141"/>
      <c r="CV20" s="141"/>
      <c r="CW20" s="141"/>
      <c r="CX20" s="141"/>
      <c r="CY20" s="141"/>
      <c r="CZ20" s="141"/>
      <c r="DA20" s="141"/>
      <c r="DB20" s="141"/>
      <c r="DC20" s="141"/>
      <c r="DD20" s="141"/>
      <c r="DE20" s="141"/>
      <c r="DF20" s="141"/>
      <c r="DG20" s="141"/>
      <c r="DH20" s="141"/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/>
      <c r="EB20" s="141"/>
      <c r="EC20" s="141"/>
      <c r="ED20" s="141"/>
      <c r="EE20" s="141"/>
      <c r="EF20" s="141"/>
      <c r="EG20" s="141"/>
      <c r="EH20" s="141"/>
      <c r="EI20" s="141"/>
      <c r="EJ20" s="141"/>
      <c r="EK20" s="141"/>
      <c r="EL20" s="141"/>
      <c r="EM20" s="141"/>
      <c r="EN20" s="141"/>
      <c r="EO20" s="141"/>
      <c r="EP20" s="141"/>
      <c r="EQ20" s="141"/>
      <c r="ER20" s="141"/>
      <c r="ES20" s="141"/>
      <c r="ET20" s="141"/>
      <c r="EU20" s="141"/>
      <c r="EV20" s="141"/>
      <c r="EW20" s="141"/>
      <c r="EX20" s="141"/>
      <c r="EY20" s="141"/>
      <c r="EZ20" s="141"/>
      <c r="FA20" s="141"/>
      <c r="FB20" s="141"/>
      <c r="FC20" s="141"/>
      <c r="FD20" s="141"/>
      <c r="FE20" s="141"/>
      <c r="FF20" s="141"/>
      <c r="FG20" s="141"/>
      <c r="FH20" s="141"/>
      <c r="FI20" s="141"/>
      <c r="FJ20" s="141"/>
      <c r="FK20" s="141"/>
      <c r="FL20" s="141"/>
      <c r="FM20" s="141"/>
      <c r="FN20" s="141"/>
      <c r="FO20" s="141"/>
      <c r="FP20" s="141"/>
      <c r="FQ20" s="141"/>
      <c r="FR20" s="141"/>
      <c r="FS20" s="141"/>
      <c r="FT20" s="141"/>
      <c r="FU20" s="141"/>
      <c r="FV20" s="141"/>
      <c r="FW20" s="141"/>
      <c r="FX20" s="141"/>
      <c r="FY20" s="141"/>
      <c r="FZ20" s="141"/>
      <c r="GA20" s="141"/>
      <c r="GB20" s="141"/>
      <c r="GC20" s="141"/>
      <c r="GD20" s="141"/>
      <c r="GE20" s="141"/>
      <c r="GF20" s="141"/>
      <c r="GG20" s="141"/>
      <c r="GH20" s="141"/>
      <c r="GI20" s="141"/>
      <c r="GJ20" s="141"/>
      <c r="GK20" s="141"/>
      <c r="GL20" s="141"/>
      <c r="GM20" s="141"/>
      <c r="GN20" s="141"/>
      <c r="GO20" s="141"/>
      <c r="GP20" s="141"/>
      <c r="GQ20" s="141"/>
      <c r="GR20" s="141"/>
      <c r="GS20" s="141"/>
      <c r="GT20" s="141"/>
      <c r="GU20" s="141"/>
      <c r="GV20" s="141"/>
      <c r="GW20" s="141"/>
      <c r="GX20" s="141"/>
      <c r="GY20" s="141"/>
      <c r="GZ20" s="141"/>
      <c r="HA20" s="141"/>
      <c r="HB20" s="141"/>
      <c r="HC20" s="141"/>
      <c r="HD20" s="141"/>
      <c r="HE20" s="141"/>
      <c r="HF20" s="141"/>
      <c r="HG20" s="141"/>
      <c r="HH20" s="141"/>
      <c r="HI20" s="141"/>
      <c r="HJ20" s="141"/>
      <c r="HK20" s="141"/>
      <c r="HL20" s="141"/>
      <c r="HM20" s="141"/>
      <c r="HN20" s="141"/>
      <c r="HO20" s="141"/>
      <c r="HP20" s="141"/>
      <c r="HQ20" s="141"/>
      <c r="HR20" s="141"/>
      <c r="HS20" s="141"/>
      <c r="HT20" s="141"/>
      <c r="HU20" s="141"/>
      <c r="HV20" s="141"/>
      <c r="HW20" s="141"/>
      <c r="HX20" s="141"/>
      <c r="HY20" s="141"/>
      <c r="HZ20" s="141"/>
      <c r="IA20" s="141"/>
      <c r="IB20" s="141"/>
      <c r="IC20" s="141"/>
      <c r="ID20" s="141"/>
      <c r="IE20" s="141"/>
      <c r="IF20" s="141"/>
      <c r="IG20" s="141"/>
      <c r="IH20" s="141"/>
      <c r="II20" s="141"/>
      <c r="IJ20" s="141"/>
      <c r="IK20" s="141"/>
      <c r="IL20" s="141"/>
      <c r="IM20" s="141"/>
      <c r="IN20" s="141"/>
      <c r="IO20" s="141"/>
      <c r="IP20" s="141"/>
      <c r="IQ20" s="141"/>
      <c r="IR20" s="141"/>
      <c r="IS20" s="141"/>
      <c r="IT20" s="141"/>
      <c r="IU20" s="141"/>
      <c r="IV20" s="141"/>
    </row>
    <row r="21" spans="1:256" s="1" customFormat="1" ht="24.75" customHeight="1">
      <c r="A21" s="133"/>
      <c r="B21" s="117"/>
      <c r="C21" s="116" t="s">
        <v>48</v>
      </c>
      <c r="D21" s="117">
        <v>0</v>
      </c>
      <c r="E21" s="117">
        <v>0</v>
      </c>
      <c r="F21" s="119">
        <v>0</v>
      </c>
      <c r="G21" s="117">
        <v>0</v>
      </c>
      <c r="H21" s="117">
        <v>0</v>
      </c>
      <c r="I21" s="117">
        <v>0</v>
      </c>
      <c r="J21" s="117">
        <v>0</v>
      </c>
      <c r="K21" s="117">
        <v>0</v>
      </c>
      <c r="L21" s="117">
        <v>0</v>
      </c>
      <c r="M21" s="117">
        <v>0</v>
      </c>
      <c r="N21" s="117">
        <v>0</v>
      </c>
      <c r="O21" s="117">
        <v>0</v>
      </c>
      <c r="P21" s="132">
        <v>0</v>
      </c>
      <c r="Q21" s="117">
        <v>0</v>
      </c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141"/>
      <c r="BE21" s="141"/>
      <c r="BF21" s="141"/>
      <c r="BG21" s="141"/>
      <c r="BH21" s="141"/>
      <c r="BI21" s="141"/>
      <c r="BJ21" s="141"/>
      <c r="BK21" s="141"/>
      <c r="BL21" s="141"/>
      <c r="BM21" s="141"/>
      <c r="BN21" s="141"/>
      <c r="BO21" s="141"/>
      <c r="BP21" s="141"/>
      <c r="BQ21" s="141"/>
      <c r="BR21" s="141"/>
      <c r="BS21" s="141"/>
      <c r="BT21" s="141"/>
      <c r="BU21" s="141"/>
      <c r="BV21" s="141"/>
      <c r="BW21" s="141"/>
      <c r="BX21" s="141"/>
      <c r="BY21" s="141"/>
      <c r="BZ21" s="141"/>
      <c r="CA21" s="141"/>
      <c r="CB21" s="141"/>
      <c r="CC21" s="141"/>
      <c r="CD21" s="141"/>
      <c r="CE21" s="141"/>
      <c r="CF21" s="141"/>
      <c r="CG21" s="141"/>
      <c r="CH21" s="141"/>
      <c r="CI21" s="141"/>
      <c r="CJ21" s="141"/>
      <c r="CK21" s="141"/>
      <c r="CL21" s="141"/>
      <c r="CM21" s="141"/>
      <c r="CN21" s="141"/>
      <c r="CO21" s="141"/>
      <c r="CP21" s="141"/>
      <c r="CQ21" s="141"/>
      <c r="CR21" s="141"/>
      <c r="CS21" s="141"/>
      <c r="CT21" s="141"/>
      <c r="CU21" s="141"/>
      <c r="CV21" s="141"/>
      <c r="CW21" s="141"/>
      <c r="CX21" s="141"/>
      <c r="CY21" s="141"/>
      <c r="CZ21" s="141"/>
      <c r="DA21" s="141"/>
      <c r="DB21" s="141"/>
      <c r="DC21" s="141"/>
      <c r="DD21" s="141"/>
      <c r="DE21" s="141"/>
      <c r="DF21" s="141"/>
      <c r="DG21" s="141"/>
      <c r="DH21" s="141"/>
      <c r="DI21" s="141"/>
      <c r="DJ21" s="141"/>
      <c r="DK21" s="141"/>
      <c r="DL21" s="141"/>
      <c r="DM21" s="141"/>
      <c r="DN21" s="141"/>
      <c r="DO21" s="141"/>
      <c r="DP21" s="141"/>
      <c r="DQ21" s="141"/>
      <c r="DR21" s="141"/>
      <c r="DS21" s="141"/>
      <c r="DT21" s="141"/>
      <c r="DU21" s="141"/>
      <c r="DV21" s="141"/>
      <c r="DW21" s="141"/>
      <c r="DX21" s="141"/>
      <c r="DY21" s="141"/>
      <c r="DZ21" s="141"/>
      <c r="EA21" s="141"/>
      <c r="EB21" s="141"/>
      <c r="EC21" s="141"/>
      <c r="ED21" s="141"/>
      <c r="EE21" s="141"/>
      <c r="EF21" s="141"/>
      <c r="EG21" s="141"/>
      <c r="EH21" s="141"/>
      <c r="EI21" s="141"/>
      <c r="EJ21" s="141"/>
      <c r="EK21" s="141"/>
      <c r="EL21" s="141"/>
      <c r="EM21" s="141"/>
      <c r="EN21" s="141"/>
      <c r="EO21" s="141"/>
      <c r="EP21" s="141"/>
      <c r="EQ21" s="141"/>
      <c r="ER21" s="141"/>
      <c r="ES21" s="141"/>
      <c r="ET21" s="141"/>
      <c r="EU21" s="141"/>
      <c r="EV21" s="141"/>
      <c r="EW21" s="141"/>
      <c r="EX21" s="141"/>
      <c r="EY21" s="141"/>
      <c r="EZ21" s="141"/>
      <c r="FA21" s="141"/>
      <c r="FB21" s="141"/>
      <c r="FC21" s="141"/>
      <c r="FD21" s="141"/>
      <c r="FE21" s="141"/>
      <c r="FF21" s="141"/>
      <c r="FG21" s="141"/>
      <c r="FH21" s="141"/>
      <c r="FI21" s="141"/>
      <c r="FJ21" s="141"/>
      <c r="FK21" s="141"/>
      <c r="FL21" s="141"/>
      <c r="FM21" s="141"/>
      <c r="FN21" s="141"/>
      <c r="FO21" s="141"/>
      <c r="FP21" s="141"/>
      <c r="FQ21" s="141"/>
      <c r="FR21" s="141"/>
      <c r="FS21" s="141"/>
      <c r="FT21" s="141"/>
      <c r="FU21" s="141"/>
      <c r="FV21" s="141"/>
      <c r="FW21" s="141"/>
      <c r="FX21" s="141"/>
      <c r="FY21" s="141"/>
      <c r="FZ21" s="141"/>
      <c r="GA21" s="141"/>
      <c r="GB21" s="141"/>
      <c r="GC21" s="141"/>
      <c r="GD21" s="141"/>
      <c r="GE21" s="141"/>
      <c r="GF21" s="141"/>
      <c r="GG21" s="141"/>
      <c r="GH21" s="141"/>
      <c r="GI21" s="141"/>
      <c r="GJ21" s="141"/>
      <c r="GK21" s="141"/>
      <c r="GL21" s="141"/>
      <c r="GM21" s="141"/>
      <c r="GN21" s="141"/>
      <c r="GO21" s="141"/>
      <c r="GP21" s="141"/>
      <c r="GQ21" s="141"/>
      <c r="GR21" s="141"/>
      <c r="GS21" s="141"/>
      <c r="GT21" s="141"/>
      <c r="GU21" s="141"/>
      <c r="GV21" s="141"/>
      <c r="GW21" s="141"/>
      <c r="GX21" s="141"/>
      <c r="GY21" s="141"/>
      <c r="GZ21" s="141"/>
      <c r="HA21" s="141"/>
      <c r="HB21" s="141"/>
      <c r="HC21" s="141"/>
      <c r="HD21" s="141"/>
      <c r="HE21" s="141"/>
      <c r="HF21" s="141"/>
      <c r="HG21" s="141"/>
      <c r="HH21" s="141"/>
      <c r="HI21" s="141"/>
      <c r="HJ21" s="141"/>
      <c r="HK21" s="141"/>
      <c r="HL21" s="141"/>
      <c r="HM21" s="141"/>
      <c r="HN21" s="141"/>
      <c r="HO21" s="141"/>
      <c r="HP21" s="141"/>
      <c r="HQ21" s="141"/>
      <c r="HR21" s="141"/>
      <c r="HS21" s="141"/>
      <c r="HT21" s="141"/>
      <c r="HU21" s="141"/>
      <c r="HV21" s="141"/>
      <c r="HW21" s="141"/>
      <c r="HX21" s="141"/>
      <c r="HY21" s="141"/>
      <c r="HZ21" s="141"/>
      <c r="IA21" s="141"/>
      <c r="IB21" s="141"/>
      <c r="IC21" s="141"/>
      <c r="ID21" s="141"/>
      <c r="IE21" s="141"/>
      <c r="IF21" s="141"/>
      <c r="IG21" s="141"/>
      <c r="IH21" s="141"/>
      <c r="II21" s="141"/>
      <c r="IJ21" s="141"/>
      <c r="IK21" s="141"/>
      <c r="IL21" s="141"/>
      <c r="IM21" s="141"/>
      <c r="IN21" s="141"/>
      <c r="IO21" s="141"/>
      <c r="IP21" s="141"/>
      <c r="IQ21" s="141"/>
      <c r="IR21" s="141"/>
      <c r="IS21" s="141"/>
      <c r="IT21" s="141"/>
      <c r="IU21" s="141"/>
      <c r="IV21" s="141"/>
    </row>
    <row r="22" spans="1:256" s="1" customFormat="1" ht="24.75" customHeight="1">
      <c r="A22" s="133"/>
      <c r="B22" s="117"/>
      <c r="C22" s="116" t="s">
        <v>49</v>
      </c>
      <c r="D22" s="117">
        <v>88259832</v>
      </c>
      <c r="E22" s="117">
        <v>0</v>
      </c>
      <c r="F22" s="119">
        <v>8107832</v>
      </c>
      <c r="G22" s="117">
        <v>5907832</v>
      </c>
      <c r="H22" s="117">
        <v>0</v>
      </c>
      <c r="I22" s="117">
        <v>0</v>
      </c>
      <c r="J22" s="117">
        <v>2080000</v>
      </c>
      <c r="K22" s="117">
        <v>120000</v>
      </c>
      <c r="L22" s="117">
        <v>0</v>
      </c>
      <c r="M22" s="117">
        <v>0</v>
      </c>
      <c r="N22" s="117">
        <v>0</v>
      </c>
      <c r="O22" s="117">
        <v>80152000</v>
      </c>
      <c r="P22" s="132">
        <v>0</v>
      </c>
      <c r="Q22" s="117">
        <v>0</v>
      </c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  <c r="AV22" s="141"/>
      <c r="AW22" s="141"/>
      <c r="AX22" s="141"/>
      <c r="AY22" s="141"/>
      <c r="AZ22" s="141"/>
      <c r="BA22" s="141"/>
      <c r="BB22" s="141"/>
      <c r="BC22" s="141"/>
      <c r="BD22" s="141"/>
      <c r="BE22" s="141"/>
      <c r="BF22" s="141"/>
      <c r="BG22" s="141"/>
      <c r="BH22" s="141"/>
      <c r="BI22" s="141"/>
      <c r="BJ22" s="141"/>
      <c r="BK22" s="141"/>
      <c r="BL22" s="141"/>
      <c r="BM22" s="141"/>
      <c r="BN22" s="141"/>
      <c r="BO22" s="141"/>
      <c r="BP22" s="141"/>
      <c r="BQ22" s="141"/>
      <c r="BR22" s="141"/>
      <c r="BS22" s="141"/>
      <c r="BT22" s="141"/>
      <c r="BU22" s="141"/>
      <c r="BV22" s="141"/>
      <c r="BW22" s="141"/>
      <c r="BX22" s="141"/>
      <c r="BY22" s="141"/>
      <c r="BZ22" s="141"/>
      <c r="CA22" s="141"/>
      <c r="CB22" s="141"/>
      <c r="CC22" s="141"/>
      <c r="CD22" s="141"/>
      <c r="CE22" s="141"/>
      <c r="CF22" s="141"/>
      <c r="CG22" s="141"/>
      <c r="CH22" s="141"/>
      <c r="CI22" s="141"/>
      <c r="CJ22" s="141"/>
      <c r="CK22" s="141"/>
      <c r="CL22" s="141"/>
      <c r="CM22" s="141"/>
      <c r="CN22" s="141"/>
      <c r="CO22" s="141"/>
      <c r="CP22" s="141"/>
      <c r="CQ22" s="141"/>
      <c r="CR22" s="141"/>
      <c r="CS22" s="141"/>
      <c r="CT22" s="141"/>
      <c r="CU22" s="141"/>
      <c r="CV22" s="141"/>
      <c r="CW22" s="141"/>
      <c r="CX22" s="141"/>
      <c r="CY22" s="141"/>
      <c r="CZ22" s="141"/>
      <c r="DA22" s="141"/>
      <c r="DB22" s="141"/>
      <c r="DC22" s="141"/>
      <c r="DD22" s="141"/>
      <c r="DE22" s="141"/>
      <c r="DF22" s="141"/>
      <c r="DG22" s="141"/>
      <c r="DH22" s="141"/>
      <c r="DI22" s="141"/>
      <c r="DJ22" s="141"/>
      <c r="DK22" s="141"/>
      <c r="DL22" s="141"/>
      <c r="DM22" s="141"/>
      <c r="DN22" s="141"/>
      <c r="DO22" s="141"/>
      <c r="DP22" s="141"/>
      <c r="DQ22" s="141"/>
      <c r="DR22" s="141"/>
      <c r="DS22" s="141"/>
      <c r="DT22" s="141"/>
      <c r="DU22" s="141"/>
      <c r="DV22" s="141"/>
      <c r="DW22" s="141"/>
      <c r="DX22" s="141"/>
      <c r="DY22" s="141"/>
      <c r="DZ22" s="141"/>
      <c r="EA22" s="141"/>
      <c r="EB22" s="141"/>
      <c r="EC22" s="141"/>
      <c r="ED22" s="141"/>
      <c r="EE22" s="141"/>
      <c r="EF22" s="141"/>
      <c r="EG22" s="141"/>
      <c r="EH22" s="141"/>
      <c r="EI22" s="141"/>
      <c r="EJ22" s="141"/>
      <c r="EK22" s="141"/>
      <c r="EL22" s="141"/>
      <c r="EM22" s="141"/>
      <c r="EN22" s="141"/>
      <c r="EO22" s="141"/>
      <c r="EP22" s="141"/>
      <c r="EQ22" s="141"/>
      <c r="ER22" s="141"/>
      <c r="ES22" s="141"/>
      <c r="ET22" s="141"/>
      <c r="EU22" s="141"/>
      <c r="EV22" s="141"/>
      <c r="EW22" s="141"/>
      <c r="EX22" s="141"/>
      <c r="EY22" s="141"/>
      <c r="EZ22" s="141"/>
      <c r="FA22" s="141"/>
      <c r="FB22" s="141"/>
      <c r="FC22" s="141"/>
      <c r="FD22" s="141"/>
      <c r="FE22" s="141"/>
      <c r="FF22" s="141"/>
      <c r="FG22" s="141"/>
      <c r="FH22" s="141"/>
      <c r="FI22" s="141"/>
      <c r="FJ22" s="141"/>
      <c r="FK22" s="141"/>
      <c r="FL22" s="141"/>
      <c r="FM22" s="141"/>
      <c r="FN22" s="141"/>
      <c r="FO22" s="141"/>
      <c r="FP22" s="141"/>
      <c r="FQ22" s="141"/>
      <c r="FR22" s="141"/>
      <c r="FS22" s="141"/>
      <c r="FT22" s="141"/>
      <c r="FU22" s="141"/>
      <c r="FV22" s="141"/>
      <c r="FW22" s="141"/>
      <c r="FX22" s="141"/>
      <c r="FY22" s="141"/>
      <c r="FZ22" s="141"/>
      <c r="GA22" s="141"/>
      <c r="GB22" s="141"/>
      <c r="GC22" s="141"/>
      <c r="GD22" s="141"/>
      <c r="GE22" s="141"/>
      <c r="GF22" s="141"/>
      <c r="GG22" s="141"/>
      <c r="GH22" s="141"/>
      <c r="GI22" s="141"/>
      <c r="GJ22" s="141"/>
      <c r="GK22" s="141"/>
      <c r="GL22" s="141"/>
      <c r="GM22" s="141"/>
      <c r="GN22" s="141"/>
      <c r="GO22" s="141"/>
      <c r="GP22" s="141"/>
      <c r="GQ22" s="141"/>
      <c r="GR22" s="141"/>
      <c r="GS22" s="141"/>
      <c r="GT22" s="141"/>
      <c r="GU22" s="141"/>
      <c r="GV22" s="141"/>
      <c r="GW22" s="141"/>
      <c r="GX22" s="141"/>
      <c r="GY22" s="141"/>
      <c r="GZ22" s="141"/>
      <c r="HA22" s="141"/>
      <c r="HB22" s="141"/>
      <c r="HC22" s="141"/>
      <c r="HD22" s="141"/>
      <c r="HE22" s="141"/>
      <c r="HF22" s="141"/>
      <c r="HG22" s="141"/>
      <c r="HH22" s="141"/>
      <c r="HI22" s="141"/>
      <c r="HJ22" s="141"/>
      <c r="HK22" s="141"/>
      <c r="HL22" s="141"/>
      <c r="HM22" s="141"/>
      <c r="HN22" s="141"/>
      <c r="HO22" s="141"/>
      <c r="HP22" s="141"/>
      <c r="HQ22" s="141"/>
      <c r="HR22" s="141"/>
      <c r="HS22" s="141"/>
      <c r="HT22" s="141"/>
      <c r="HU22" s="141"/>
      <c r="HV22" s="141"/>
      <c r="HW22" s="141"/>
      <c r="HX22" s="141"/>
      <c r="HY22" s="141"/>
      <c r="HZ22" s="141"/>
      <c r="IA22" s="141"/>
      <c r="IB22" s="141"/>
      <c r="IC22" s="141"/>
      <c r="ID22" s="141"/>
      <c r="IE22" s="141"/>
      <c r="IF22" s="141"/>
      <c r="IG22" s="141"/>
      <c r="IH22" s="141"/>
      <c r="II22" s="141"/>
      <c r="IJ22" s="141"/>
      <c r="IK22" s="141"/>
      <c r="IL22" s="141"/>
      <c r="IM22" s="141"/>
      <c r="IN22" s="141"/>
      <c r="IO22" s="141"/>
      <c r="IP22" s="141"/>
      <c r="IQ22" s="141"/>
      <c r="IR22" s="141"/>
      <c r="IS22" s="141"/>
      <c r="IT22" s="141"/>
      <c r="IU22" s="141"/>
      <c r="IV22" s="141"/>
    </row>
    <row r="23" spans="1:256" s="1" customFormat="1" ht="24.75" customHeight="1">
      <c r="A23" s="134" t="s">
        <v>50</v>
      </c>
      <c r="B23" s="117">
        <v>586138958</v>
      </c>
      <c r="C23" s="135" t="s">
        <v>51</v>
      </c>
      <c r="D23" s="117">
        <v>586138958</v>
      </c>
      <c r="E23" s="117">
        <v>0</v>
      </c>
      <c r="F23" s="117">
        <v>449538958</v>
      </c>
      <c r="G23" s="117">
        <v>430772958</v>
      </c>
      <c r="H23" s="117">
        <v>0</v>
      </c>
      <c r="I23" s="117">
        <v>156000</v>
      </c>
      <c r="J23" s="117">
        <v>18490000</v>
      </c>
      <c r="K23" s="117">
        <v>120000</v>
      </c>
      <c r="L23" s="117">
        <v>0</v>
      </c>
      <c r="M23" s="117">
        <v>0</v>
      </c>
      <c r="N23" s="117">
        <v>15200000</v>
      </c>
      <c r="O23" s="117">
        <v>121400000</v>
      </c>
      <c r="P23" s="140">
        <v>0</v>
      </c>
      <c r="Q23" s="117">
        <v>0</v>
      </c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  <c r="AV23" s="141"/>
      <c r="AW23" s="141"/>
      <c r="AX23" s="141"/>
      <c r="AY23" s="141"/>
      <c r="AZ23" s="141"/>
      <c r="BA23" s="141"/>
      <c r="BB23" s="141"/>
      <c r="BC23" s="141"/>
      <c r="BD23" s="141"/>
      <c r="BE23" s="141"/>
      <c r="BF23" s="141"/>
      <c r="BG23" s="141"/>
      <c r="BH23" s="141"/>
      <c r="BI23" s="141"/>
      <c r="BJ23" s="141"/>
      <c r="BK23" s="141"/>
      <c r="BL23" s="141"/>
      <c r="BM23" s="141"/>
      <c r="BN23" s="141"/>
      <c r="BO23" s="141"/>
      <c r="BP23" s="141"/>
      <c r="BQ23" s="141"/>
      <c r="BR23" s="141"/>
      <c r="BS23" s="141"/>
      <c r="BT23" s="141"/>
      <c r="BU23" s="141"/>
      <c r="BV23" s="141"/>
      <c r="BW23" s="141"/>
      <c r="BX23" s="141"/>
      <c r="BY23" s="141"/>
      <c r="BZ23" s="141"/>
      <c r="CA23" s="141"/>
      <c r="CB23" s="141"/>
      <c r="CC23" s="141"/>
      <c r="CD23" s="141"/>
      <c r="CE23" s="141"/>
      <c r="CF23" s="141"/>
      <c r="CG23" s="141"/>
      <c r="CH23" s="141"/>
      <c r="CI23" s="141"/>
      <c r="CJ23" s="141"/>
      <c r="CK23" s="141"/>
      <c r="CL23" s="141"/>
      <c r="CM23" s="141"/>
      <c r="CN23" s="141"/>
      <c r="CO23" s="141"/>
      <c r="CP23" s="141"/>
      <c r="CQ23" s="141"/>
      <c r="CR23" s="141"/>
      <c r="CS23" s="141"/>
      <c r="CT23" s="141"/>
      <c r="CU23" s="141"/>
      <c r="CV23" s="141"/>
      <c r="CW23" s="141"/>
      <c r="CX23" s="141"/>
      <c r="CY23" s="141"/>
      <c r="CZ23" s="141"/>
      <c r="DA23" s="141"/>
      <c r="DB23" s="141"/>
      <c r="DC23" s="141"/>
      <c r="DD23" s="141"/>
      <c r="DE23" s="141"/>
      <c r="DF23" s="141"/>
      <c r="DG23" s="141"/>
      <c r="DH23" s="141"/>
      <c r="DI23" s="141"/>
      <c r="DJ23" s="141"/>
      <c r="DK23" s="141"/>
      <c r="DL23" s="141"/>
      <c r="DM23" s="141"/>
      <c r="DN23" s="141"/>
      <c r="DO23" s="141"/>
      <c r="DP23" s="141"/>
      <c r="DQ23" s="141"/>
      <c r="DR23" s="141"/>
      <c r="DS23" s="141"/>
      <c r="DT23" s="141"/>
      <c r="DU23" s="141"/>
      <c r="DV23" s="141"/>
      <c r="DW23" s="141"/>
      <c r="DX23" s="141"/>
      <c r="DY23" s="141"/>
      <c r="DZ23" s="141"/>
      <c r="EA23" s="141"/>
      <c r="EB23" s="141"/>
      <c r="EC23" s="141"/>
      <c r="ED23" s="141"/>
      <c r="EE23" s="141"/>
      <c r="EF23" s="141"/>
      <c r="EG23" s="141"/>
      <c r="EH23" s="141"/>
      <c r="EI23" s="141"/>
      <c r="EJ23" s="141"/>
      <c r="EK23" s="141"/>
      <c r="EL23" s="141"/>
      <c r="EM23" s="141"/>
      <c r="EN23" s="141"/>
      <c r="EO23" s="141"/>
      <c r="EP23" s="141"/>
      <c r="EQ23" s="141"/>
      <c r="ER23" s="141"/>
      <c r="ES23" s="141"/>
      <c r="ET23" s="141"/>
      <c r="EU23" s="141"/>
      <c r="EV23" s="141"/>
      <c r="EW23" s="141"/>
      <c r="EX23" s="141"/>
      <c r="EY23" s="141"/>
      <c r="EZ23" s="141"/>
      <c r="FA23" s="141"/>
      <c r="FB23" s="141"/>
      <c r="FC23" s="141"/>
      <c r="FD23" s="141"/>
      <c r="FE23" s="141"/>
      <c r="FF23" s="141"/>
      <c r="FG23" s="141"/>
      <c r="FH23" s="141"/>
      <c r="FI23" s="141"/>
      <c r="FJ23" s="141"/>
      <c r="FK23" s="141"/>
      <c r="FL23" s="141"/>
      <c r="FM23" s="141"/>
      <c r="FN23" s="141"/>
      <c r="FO23" s="141"/>
      <c r="FP23" s="141"/>
      <c r="FQ23" s="141"/>
      <c r="FR23" s="141"/>
      <c r="FS23" s="141"/>
      <c r="FT23" s="141"/>
      <c r="FU23" s="141"/>
      <c r="FV23" s="141"/>
      <c r="FW23" s="141"/>
      <c r="FX23" s="141"/>
      <c r="FY23" s="141"/>
      <c r="FZ23" s="141"/>
      <c r="GA23" s="141"/>
      <c r="GB23" s="141"/>
      <c r="GC23" s="141"/>
      <c r="GD23" s="141"/>
      <c r="GE23" s="141"/>
      <c r="GF23" s="141"/>
      <c r="GG23" s="141"/>
      <c r="GH23" s="141"/>
      <c r="GI23" s="141"/>
      <c r="GJ23" s="141"/>
      <c r="GK23" s="141"/>
      <c r="GL23" s="141"/>
      <c r="GM23" s="141"/>
      <c r="GN23" s="141"/>
      <c r="GO23" s="141"/>
      <c r="GP23" s="141"/>
      <c r="GQ23" s="141"/>
      <c r="GR23" s="141"/>
      <c r="GS23" s="141"/>
      <c r="GT23" s="141"/>
      <c r="GU23" s="141"/>
      <c r="GV23" s="141"/>
      <c r="GW23" s="141"/>
      <c r="GX23" s="141"/>
      <c r="GY23" s="141"/>
      <c r="GZ23" s="141"/>
      <c r="HA23" s="141"/>
      <c r="HB23" s="141"/>
      <c r="HC23" s="141"/>
      <c r="HD23" s="141"/>
      <c r="HE23" s="141"/>
      <c r="HF23" s="141"/>
      <c r="HG23" s="141"/>
      <c r="HH23" s="141"/>
      <c r="HI23" s="141"/>
      <c r="HJ23" s="141"/>
      <c r="HK23" s="141"/>
      <c r="HL23" s="141"/>
      <c r="HM23" s="141"/>
      <c r="HN23" s="141"/>
      <c r="HO23" s="141"/>
      <c r="HP23" s="141"/>
      <c r="HQ23" s="141"/>
      <c r="HR23" s="141"/>
      <c r="HS23" s="141"/>
      <c r="HT23" s="141"/>
      <c r="HU23" s="141"/>
      <c r="HV23" s="141"/>
      <c r="HW23" s="141"/>
      <c r="HX23" s="141"/>
      <c r="HY23" s="141"/>
      <c r="HZ23" s="141"/>
      <c r="IA23" s="141"/>
      <c r="IB23" s="141"/>
      <c r="IC23" s="141"/>
      <c r="ID23" s="141"/>
      <c r="IE23" s="141"/>
      <c r="IF23" s="141"/>
      <c r="IG23" s="141"/>
      <c r="IH23" s="141"/>
      <c r="II23" s="141"/>
      <c r="IJ23" s="141"/>
      <c r="IK23" s="141"/>
      <c r="IL23" s="141"/>
      <c r="IM23" s="141"/>
      <c r="IN23" s="141"/>
      <c r="IO23" s="141"/>
      <c r="IP23" s="141"/>
      <c r="IQ23" s="141"/>
      <c r="IR23" s="141"/>
      <c r="IS23" s="141"/>
      <c r="IT23" s="141"/>
      <c r="IU23" s="141"/>
      <c r="IV23" s="141"/>
    </row>
    <row r="24" spans="1:256" customFormat="1" ht="24" customHeight="1">
      <c r="A24" s="136"/>
      <c r="B24" s="137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136"/>
      <c r="AJ24" s="136"/>
      <c r="AK24" s="136"/>
      <c r="AL24" s="136"/>
      <c r="AM24" s="136"/>
      <c r="AN24" s="136"/>
      <c r="AO24" s="136"/>
      <c r="AP24" s="136"/>
      <c r="AQ24" s="136"/>
      <c r="AR24" s="136"/>
      <c r="AS24" s="136"/>
      <c r="AT24" s="136"/>
      <c r="AU24" s="136"/>
      <c r="AV24" s="136"/>
      <c r="AW24" s="136"/>
      <c r="AX24" s="136"/>
      <c r="AY24" s="136"/>
      <c r="AZ24" s="136"/>
      <c r="BA24" s="136"/>
      <c r="BB24" s="136"/>
      <c r="BC24" s="136"/>
      <c r="BD24" s="136"/>
      <c r="BE24" s="136"/>
      <c r="BF24" s="136"/>
      <c r="BG24" s="136"/>
      <c r="BH24" s="136"/>
      <c r="BI24" s="136"/>
      <c r="BJ24" s="136"/>
      <c r="BK24" s="136"/>
      <c r="BL24" s="136"/>
      <c r="BM24" s="136"/>
      <c r="BN24" s="136"/>
      <c r="BO24" s="136"/>
      <c r="BP24" s="136"/>
      <c r="BQ24" s="136"/>
      <c r="BR24" s="136"/>
      <c r="BS24" s="136"/>
      <c r="BT24" s="136"/>
      <c r="BU24" s="136"/>
      <c r="BV24" s="136"/>
      <c r="BW24" s="136"/>
      <c r="BX24" s="136"/>
      <c r="BY24" s="136"/>
      <c r="BZ24" s="136"/>
      <c r="CA24" s="136"/>
      <c r="CB24" s="136"/>
      <c r="CC24" s="136"/>
      <c r="CD24" s="136"/>
      <c r="CE24" s="136"/>
      <c r="CF24" s="136"/>
      <c r="CG24" s="136"/>
      <c r="CH24" s="136"/>
      <c r="CI24" s="136"/>
      <c r="CJ24" s="136"/>
      <c r="CK24" s="136"/>
      <c r="CL24" s="136"/>
      <c r="CM24" s="136"/>
      <c r="CN24" s="136"/>
      <c r="CO24" s="136"/>
      <c r="CP24" s="136"/>
      <c r="CQ24" s="136"/>
      <c r="CR24" s="136"/>
      <c r="CS24" s="136"/>
      <c r="CT24" s="136"/>
      <c r="CU24" s="136"/>
      <c r="CV24" s="136"/>
      <c r="CW24" s="136"/>
      <c r="CX24" s="136"/>
      <c r="CY24" s="136"/>
      <c r="CZ24" s="136"/>
      <c r="DA24" s="136"/>
      <c r="DB24" s="136"/>
      <c r="DC24" s="136"/>
      <c r="DD24" s="136"/>
      <c r="DE24" s="136"/>
      <c r="DF24" s="136"/>
      <c r="DG24" s="136"/>
      <c r="DH24" s="136"/>
      <c r="DI24" s="136"/>
      <c r="DJ24" s="136"/>
      <c r="DK24" s="136"/>
      <c r="DL24" s="136"/>
      <c r="DM24" s="136"/>
      <c r="DN24" s="136"/>
      <c r="DO24" s="136"/>
      <c r="DP24" s="136"/>
      <c r="DQ24" s="136"/>
      <c r="DR24" s="136"/>
      <c r="DS24" s="136"/>
      <c r="DT24" s="136"/>
      <c r="DU24" s="136"/>
      <c r="DV24" s="136"/>
      <c r="DW24" s="136"/>
      <c r="DX24" s="136"/>
      <c r="DY24" s="136"/>
      <c r="DZ24" s="136"/>
      <c r="EA24" s="136"/>
      <c r="EB24" s="136"/>
      <c r="EC24" s="136"/>
      <c r="ED24" s="136"/>
      <c r="EE24" s="136"/>
      <c r="EF24" s="136"/>
      <c r="EG24" s="136"/>
      <c r="EH24" s="136"/>
      <c r="EI24" s="136"/>
      <c r="EJ24" s="136"/>
      <c r="EK24" s="136"/>
      <c r="EL24" s="136"/>
      <c r="EM24" s="136"/>
      <c r="EN24" s="136"/>
      <c r="EO24" s="136"/>
      <c r="EP24" s="136"/>
      <c r="EQ24" s="136"/>
      <c r="ER24" s="136"/>
      <c r="ES24" s="136"/>
      <c r="ET24" s="136"/>
      <c r="EU24" s="136"/>
      <c r="EV24" s="136"/>
      <c r="EW24" s="136"/>
      <c r="EX24" s="136"/>
      <c r="EY24" s="136"/>
      <c r="EZ24" s="136"/>
      <c r="FA24" s="136"/>
      <c r="FB24" s="136"/>
      <c r="FC24" s="136"/>
      <c r="FD24" s="136"/>
      <c r="FE24" s="136"/>
      <c r="FF24" s="136"/>
      <c r="FG24" s="136"/>
      <c r="FH24" s="136"/>
      <c r="FI24" s="136"/>
      <c r="FJ24" s="136"/>
      <c r="FK24" s="136"/>
      <c r="FL24" s="136"/>
      <c r="FM24" s="136"/>
      <c r="FN24" s="136"/>
      <c r="FO24" s="136"/>
      <c r="FP24" s="136"/>
      <c r="FQ24" s="136"/>
      <c r="FR24" s="136"/>
      <c r="FS24" s="136"/>
      <c r="FT24" s="136"/>
      <c r="FU24" s="136"/>
      <c r="FV24" s="136"/>
      <c r="FW24" s="136"/>
      <c r="FX24" s="136"/>
      <c r="FY24" s="136"/>
      <c r="FZ24" s="136"/>
      <c r="GA24" s="136"/>
      <c r="GB24" s="136"/>
      <c r="GC24" s="136"/>
      <c r="GD24" s="136"/>
      <c r="GE24" s="136"/>
      <c r="GF24" s="136"/>
      <c r="GG24" s="136"/>
      <c r="GH24" s="136"/>
      <c r="GI24" s="136"/>
      <c r="GJ24" s="136"/>
      <c r="GK24" s="136"/>
      <c r="GL24" s="136"/>
      <c r="GM24" s="136"/>
      <c r="GN24" s="136"/>
      <c r="GO24" s="136"/>
      <c r="GP24" s="136"/>
      <c r="GQ24" s="136"/>
      <c r="GR24" s="136"/>
      <c r="GS24" s="136"/>
      <c r="GT24" s="136"/>
      <c r="GU24" s="136"/>
      <c r="GV24" s="136"/>
      <c r="GW24" s="136"/>
      <c r="GX24" s="136"/>
      <c r="GY24" s="136"/>
      <c r="GZ24" s="136"/>
      <c r="HA24" s="136"/>
      <c r="HB24" s="136"/>
      <c r="HC24" s="136"/>
      <c r="HD24" s="136"/>
      <c r="HE24" s="136"/>
      <c r="HF24" s="136"/>
      <c r="HG24" s="136"/>
      <c r="HH24" s="136"/>
      <c r="HI24" s="136"/>
      <c r="HJ24" s="136"/>
      <c r="HK24" s="136"/>
      <c r="HL24" s="136"/>
      <c r="HM24" s="136"/>
      <c r="HN24" s="136"/>
      <c r="HO24" s="136"/>
      <c r="HP24" s="136"/>
      <c r="HQ24" s="136"/>
      <c r="HR24" s="136"/>
      <c r="HS24" s="136"/>
      <c r="HT24" s="136"/>
      <c r="HU24" s="136"/>
      <c r="HV24" s="136"/>
      <c r="HW24" s="136"/>
      <c r="HX24" s="136"/>
      <c r="HY24" s="136"/>
      <c r="HZ24" s="136"/>
      <c r="IA24" s="136"/>
      <c r="IB24" s="136"/>
      <c r="IC24" s="136"/>
      <c r="ID24" s="136"/>
      <c r="IE24" s="136"/>
      <c r="IF24" s="136"/>
      <c r="IG24" s="136"/>
      <c r="IH24" s="136"/>
      <c r="II24" s="136"/>
      <c r="IJ24" s="136"/>
      <c r="IK24" s="136"/>
      <c r="IL24" s="136"/>
      <c r="IM24" s="136"/>
      <c r="IN24" s="136"/>
      <c r="IO24" s="136"/>
      <c r="IP24" s="136"/>
      <c r="IQ24" s="136"/>
      <c r="IR24" s="136"/>
      <c r="IS24" s="136"/>
      <c r="IT24" s="136"/>
      <c r="IU24" s="136"/>
      <c r="IV24" s="136"/>
    </row>
    <row r="25" spans="1:256" customFormat="1" ht="24" customHeight="1">
      <c r="A25" s="136"/>
      <c r="B25" s="137"/>
      <c r="C25" s="136"/>
      <c r="D25" s="136"/>
      <c r="E25" s="136"/>
      <c r="F25" s="136"/>
      <c r="G25" s="136"/>
      <c r="H25" s="136"/>
      <c r="I25" s="136"/>
      <c r="J25" s="141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  <c r="BM25" s="136"/>
      <c r="BN25" s="136"/>
      <c r="BO25" s="136"/>
      <c r="BP25" s="136"/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6"/>
      <c r="CI25" s="136"/>
      <c r="CJ25" s="136"/>
      <c r="CK25" s="136"/>
      <c r="CL25" s="136"/>
      <c r="CM25" s="136"/>
      <c r="CN25" s="136"/>
      <c r="CO25" s="136"/>
      <c r="CP25" s="136"/>
      <c r="CQ25" s="136"/>
      <c r="CR25" s="136"/>
      <c r="CS25" s="136"/>
      <c r="CT25" s="136"/>
      <c r="CU25" s="136"/>
      <c r="CV25" s="136"/>
      <c r="CW25" s="136"/>
      <c r="CX25" s="136"/>
      <c r="CY25" s="136"/>
      <c r="CZ25" s="136"/>
      <c r="DA25" s="136"/>
      <c r="DB25" s="136"/>
      <c r="DC25" s="136"/>
      <c r="DD25" s="136"/>
      <c r="DE25" s="136"/>
      <c r="DF25" s="136"/>
      <c r="DG25" s="136"/>
      <c r="DH25" s="136"/>
      <c r="DI25" s="136"/>
      <c r="DJ25" s="136"/>
      <c r="DK25" s="136"/>
      <c r="DL25" s="136"/>
      <c r="DM25" s="136"/>
      <c r="DN25" s="136"/>
      <c r="DO25" s="136"/>
      <c r="DP25" s="136"/>
      <c r="DQ25" s="136"/>
      <c r="DR25" s="136"/>
      <c r="DS25" s="136"/>
      <c r="DT25" s="136"/>
      <c r="DU25" s="136"/>
      <c r="DV25" s="136"/>
      <c r="DW25" s="136"/>
      <c r="DX25" s="136"/>
      <c r="DY25" s="136"/>
      <c r="DZ25" s="136"/>
      <c r="EA25" s="136"/>
      <c r="EB25" s="136"/>
      <c r="EC25" s="136"/>
      <c r="ED25" s="136"/>
      <c r="EE25" s="136"/>
      <c r="EF25" s="136"/>
      <c r="EG25" s="136"/>
      <c r="EH25" s="136"/>
      <c r="EI25" s="136"/>
      <c r="EJ25" s="136"/>
      <c r="EK25" s="136"/>
      <c r="EL25" s="136"/>
      <c r="EM25" s="136"/>
      <c r="EN25" s="136"/>
      <c r="EO25" s="136"/>
      <c r="EP25" s="136"/>
      <c r="EQ25" s="136"/>
      <c r="ER25" s="136"/>
      <c r="ES25" s="136"/>
      <c r="ET25" s="136"/>
      <c r="EU25" s="136"/>
      <c r="EV25" s="136"/>
      <c r="EW25" s="136"/>
      <c r="EX25" s="136"/>
      <c r="EY25" s="136"/>
      <c r="EZ25" s="136"/>
      <c r="FA25" s="136"/>
      <c r="FB25" s="136"/>
      <c r="FC25" s="136"/>
      <c r="FD25" s="136"/>
      <c r="FE25" s="136"/>
      <c r="FF25" s="136"/>
      <c r="FG25" s="136"/>
      <c r="FH25" s="136"/>
      <c r="FI25" s="136"/>
      <c r="FJ25" s="136"/>
      <c r="FK25" s="136"/>
      <c r="FL25" s="136"/>
      <c r="FM25" s="136"/>
      <c r="FN25" s="136"/>
      <c r="FO25" s="136"/>
      <c r="FP25" s="136"/>
      <c r="FQ25" s="136"/>
      <c r="FR25" s="136"/>
      <c r="FS25" s="136"/>
      <c r="FT25" s="136"/>
      <c r="FU25" s="136"/>
      <c r="FV25" s="136"/>
      <c r="FW25" s="136"/>
      <c r="FX25" s="136"/>
      <c r="FY25" s="136"/>
      <c r="FZ25" s="136"/>
      <c r="GA25" s="136"/>
      <c r="GB25" s="136"/>
      <c r="GC25" s="136"/>
      <c r="GD25" s="136"/>
      <c r="GE25" s="136"/>
      <c r="GF25" s="136"/>
      <c r="GG25" s="136"/>
      <c r="GH25" s="136"/>
      <c r="GI25" s="136"/>
      <c r="GJ25" s="136"/>
      <c r="GK25" s="136"/>
      <c r="GL25" s="136"/>
      <c r="GM25" s="136"/>
      <c r="GN25" s="136"/>
      <c r="GO25" s="136"/>
      <c r="GP25" s="136"/>
      <c r="GQ25" s="136"/>
      <c r="GR25" s="136"/>
      <c r="GS25" s="136"/>
      <c r="GT25" s="136"/>
      <c r="GU25" s="136"/>
      <c r="GV25" s="136"/>
      <c r="GW25" s="136"/>
      <c r="GX25" s="136"/>
      <c r="GY25" s="136"/>
      <c r="GZ25" s="136"/>
      <c r="HA25" s="136"/>
      <c r="HB25" s="136"/>
      <c r="HC25" s="136"/>
      <c r="HD25" s="136"/>
      <c r="HE25" s="136"/>
      <c r="HF25" s="136"/>
      <c r="HG25" s="136"/>
      <c r="HH25" s="136"/>
      <c r="HI25" s="136"/>
      <c r="HJ25" s="136"/>
      <c r="HK25" s="136"/>
      <c r="HL25" s="136"/>
      <c r="HM25" s="136"/>
      <c r="HN25" s="136"/>
      <c r="HO25" s="136"/>
      <c r="HP25" s="136"/>
      <c r="HQ25" s="136"/>
      <c r="HR25" s="136"/>
      <c r="HS25" s="136"/>
      <c r="HT25" s="136"/>
      <c r="HU25" s="136"/>
      <c r="HV25" s="136"/>
      <c r="HW25" s="136"/>
      <c r="HX25" s="136"/>
      <c r="HY25" s="136"/>
      <c r="HZ25" s="136"/>
      <c r="IA25" s="136"/>
      <c r="IB25" s="136"/>
      <c r="IC25" s="136"/>
      <c r="ID25" s="136"/>
      <c r="IE25" s="136"/>
      <c r="IF25" s="136"/>
      <c r="IG25" s="136"/>
      <c r="IH25" s="136"/>
      <c r="II25" s="136"/>
      <c r="IJ25" s="136"/>
      <c r="IK25" s="136"/>
      <c r="IL25" s="136"/>
      <c r="IM25" s="136"/>
      <c r="IN25" s="136"/>
      <c r="IO25" s="136"/>
      <c r="IP25" s="136"/>
      <c r="IQ25" s="136"/>
      <c r="IR25" s="136"/>
      <c r="IS25" s="136"/>
      <c r="IT25" s="136"/>
      <c r="IU25" s="136"/>
      <c r="IV25" s="136"/>
    </row>
    <row r="26" spans="1:256" customFormat="1" ht="13.5"/>
    <row r="27" spans="1:256" customFormat="1" ht="13.5"/>
    <row r="28" spans="1:256" customFormat="1" ht="13.5"/>
    <row r="29" spans="1:256" customFormat="1" ht="13.5">
      <c r="I29" s="142"/>
    </row>
  </sheetData>
  <sheetProtection formatCells="0" formatColumns="0" formatRows="0"/>
  <mergeCells count="12">
    <mergeCell ref="A4:B4"/>
    <mergeCell ref="D5:Q5"/>
    <mergeCell ref="A5:A7"/>
    <mergeCell ref="B5:B7"/>
    <mergeCell ref="C5:C7"/>
    <mergeCell ref="D6:D7"/>
    <mergeCell ref="E6:E7"/>
    <mergeCell ref="M6:M7"/>
    <mergeCell ref="N6:N7"/>
    <mergeCell ref="O6:O7"/>
    <mergeCell ref="P6:P7"/>
    <mergeCell ref="Q6:Q7"/>
  </mergeCells>
  <phoneticPr fontId="4" type="noConversion"/>
  <pageMargins left="0.98425196850393704" right="0.98425196850393704" top="0.98425196850393704" bottom="0.98425196850393704" header="0.511811023622047" footer="0.511811023622047"/>
  <pageSetup paperSize="9" scale="48" fitToHeight="100" orientation="landscape" horizontalDpi="200" verticalDpi="300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96"/>
  <sheetViews>
    <sheetView showGridLines="0" showZeros="0" view="pageBreakPreview" zoomScale="85" zoomScaleNormal="100" zoomScaleSheetLayoutView="85" workbookViewId="0">
      <selection activeCell="C48" sqref="C48:C49"/>
    </sheetView>
  </sheetViews>
  <sheetFormatPr defaultColWidth="6.875" defaultRowHeight="11.25"/>
  <cols>
    <col min="1" max="1" width="26.75" style="37" customWidth="1"/>
    <col min="2" max="2" width="21" style="37" customWidth="1"/>
    <col min="3" max="3" width="17.375" style="37" customWidth="1"/>
    <col min="4" max="4" width="13.875" style="37" customWidth="1"/>
    <col min="5" max="6" width="16" style="37" customWidth="1"/>
    <col min="7" max="7" width="13.875" style="37" customWidth="1"/>
    <col min="8" max="8" width="14.125" style="37" customWidth="1"/>
    <col min="9" max="9" width="13.875" style="37" customWidth="1"/>
    <col min="10" max="10" width="14" style="37" customWidth="1"/>
    <col min="11" max="11" width="14.25" style="37" customWidth="1"/>
    <col min="12" max="12" width="13.625" style="37" customWidth="1"/>
    <col min="13" max="13" width="13.875" style="37" customWidth="1"/>
    <col min="14" max="14" width="14" style="74" customWidth="1"/>
    <col min="15" max="15" width="13.25" style="37" customWidth="1"/>
    <col min="16" max="16384" width="6.875" style="37"/>
  </cols>
  <sheetData>
    <row r="1" spans="1:17" ht="20.25" customHeight="1">
      <c r="A1" s="75"/>
      <c r="B1" s="76"/>
      <c r="C1" s="76"/>
      <c r="D1" s="76"/>
      <c r="E1" s="76"/>
      <c r="F1" s="77"/>
      <c r="G1" s="77"/>
      <c r="H1" s="77"/>
      <c r="I1" s="77"/>
      <c r="J1" s="77"/>
      <c r="K1" s="77"/>
      <c r="L1" s="77"/>
      <c r="M1" s="77"/>
      <c r="N1" s="76"/>
      <c r="O1" s="89" t="s">
        <v>52</v>
      </c>
      <c r="P1"/>
      <c r="Q1"/>
    </row>
    <row r="2" spans="1:17" ht="24.75" customHeight="1">
      <c r="A2" s="78" t="s">
        <v>53</v>
      </c>
      <c r="B2" s="78"/>
      <c r="C2" s="78"/>
      <c r="D2" s="78"/>
      <c r="E2" s="78"/>
      <c r="F2" s="79"/>
      <c r="G2" s="79"/>
      <c r="H2" s="79"/>
      <c r="I2" s="79"/>
      <c r="J2" s="79"/>
      <c r="K2" s="79"/>
      <c r="L2" s="79"/>
      <c r="M2" s="79"/>
      <c r="N2" s="90"/>
      <c r="O2" s="91"/>
      <c r="P2"/>
      <c r="Q2"/>
    </row>
    <row r="3" spans="1:17" ht="25.5" customHeight="1">
      <c r="A3" s="80" t="s">
        <v>2</v>
      </c>
      <c r="B3" s="81"/>
      <c r="C3" s="82"/>
      <c r="D3" s="82"/>
      <c r="E3" s="82"/>
      <c r="F3" s="83"/>
      <c r="G3" s="83"/>
      <c r="H3" s="83"/>
      <c r="I3" s="83"/>
      <c r="J3" s="83"/>
      <c r="K3" s="83"/>
      <c r="L3" s="83"/>
      <c r="M3" s="83"/>
      <c r="N3" s="92"/>
      <c r="O3" s="93" t="s">
        <v>3</v>
      </c>
      <c r="P3"/>
      <c r="Q3"/>
    </row>
    <row r="4" spans="1:17" ht="31.5" customHeight="1">
      <c r="A4" s="173" t="s">
        <v>54</v>
      </c>
      <c r="B4" s="170" t="s">
        <v>55</v>
      </c>
      <c r="C4" s="174" t="s">
        <v>56</v>
      </c>
      <c r="D4" s="175" t="s">
        <v>57</v>
      </c>
      <c r="E4" s="167" t="s">
        <v>12</v>
      </c>
      <c r="F4" s="168"/>
      <c r="G4" s="168"/>
      <c r="H4" s="168"/>
      <c r="I4" s="168"/>
      <c r="J4" s="168"/>
      <c r="K4" s="169"/>
      <c r="L4" s="164" t="s">
        <v>58</v>
      </c>
      <c r="M4" s="164" t="s">
        <v>59</v>
      </c>
      <c r="N4" s="165" t="s">
        <v>60</v>
      </c>
      <c r="O4" s="166" t="s">
        <v>61</v>
      </c>
      <c r="P4"/>
      <c r="Q4"/>
    </row>
    <row r="5" spans="1:17" ht="9.6" customHeight="1">
      <c r="A5" s="173"/>
      <c r="B5" s="174"/>
      <c r="C5" s="174"/>
      <c r="D5" s="175"/>
      <c r="E5" s="170"/>
      <c r="F5" s="171"/>
      <c r="G5" s="171"/>
      <c r="H5" s="171"/>
      <c r="I5" s="171"/>
      <c r="J5" s="171"/>
      <c r="K5" s="172"/>
      <c r="L5" s="164"/>
      <c r="M5" s="164"/>
      <c r="N5" s="165"/>
      <c r="O5" s="166"/>
      <c r="P5"/>
      <c r="Q5"/>
    </row>
    <row r="6" spans="1:17" ht="38.1" customHeight="1">
      <c r="A6" s="173"/>
      <c r="B6" s="174"/>
      <c r="C6" s="174"/>
      <c r="D6" s="175"/>
      <c r="E6" s="64" t="s">
        <v>18</v>
      </c>
      <c r="F6" s="64" t="s">
        <v>19</v>
      </c>
      <c r="G6" s="64" t="s">
        <v>20</v>
      </c>
      <c r="H6" s="84" t="s">
        <v>21</v>
      </c>
      <c r="I6" s="94" t="s">
        <v>22</v>
      </c>
      <c r="J6" s="94" t="s">
        <v>62</v>
      </c>
      <c r="K6" s="95" t="s">
        <v>24</v>
      </c>
      <c r="L6" s="164"/>
      <c r="M6" s="164"/>
      <c r="N6" s="165"/>
      <c r="O6" s="166"/>
      <c r="P6"/>
      <c r="Q6"/>
    </row>
    <row r="7" spans="1:17" ht="20.25" customHeight="1">
      <c r="A7" s="85" t="s">
        <v>63</v>
      </c>
      <c r="B7" s="85" t="s">
        <v>63</v>
      </c>
      <c r="C7" s="85">
        <v>1</v>
      </c>
      <c r="D7" s="85">
        <v>2</v>
      </c>
      <c r="E7" s="86">
        <v>3</v>
      </c>
      <c r="F7" s="85">
        <v>4</v>
      </c>
      <c r="G7" s="85">
        <v>5</v>
      </c>
      <c r="H7" s="86">
        <v>6</v>
      </c>
      <c r="I7" s="85">
        <v>7</v>
      </c>
      <c r="J7" s="85">
        <v>8</v>
      </c>
      <c r="K7" s="86">
        <v>9</v>
      </c>
      <c r="L7" s="85">
        <v>10</v>
      </c>
      <c r="M7" s="85">
        <v>11</v>
      </c>
      <c r="N7" s="86">
        <v>12</v>
      </c>
      <c r="O7" s="85">
        <v>13</v>
      </c>
      <c r="P7"/>
      <c r="Q7"/>
    </row>
    <row r="8" spans="1:17" s="56" customFormat="1" ht="27.95" customHeight="1">
      <c r="A8" s="87"/>
      <c r="B8" s="67" t="s">
        <v>10</v>
      </c>
      <c r="C8" s="88">
        <f t="shared" ref="C8:O8" si="0">C9</f>
        <v>586138958</v>
      </c>
      <c r="D8" s="88">
        <f t="shared" si="0"/>
        <v>0</v>
      </c>
      <c r="E8" s="88">
        <f t="shared" si="0"/>
        <v>449538958</v>
      </c>
      <c r="F8" s="88">
        <f t="shared" si="0"/>
        <v>430772958</v>
      </c>
      <c r="G8" s="88">
        <f t="shared" si="0"/>
        <v>0</v>
      </c>
      <c r="H8" s="88">
        <f t="shared" si="0"/>
        <v>156000</v>
      </c>
      <c r="I8" s="88">
        <f t="shared" si="0"/>
        <v>18490000</v>
      </c>
      <c r="J8" s="88">
        <f t="shared" si="0"/>
        <v>120000</v>
      </c>
      <c r="K8" s="88">
        <f t="shared" si="0"/>
        <v>0</v>
      </c>
      <c r="L8" s="88">
        <f t="shared" si="0"/>
        <v>0</v>
      </c>
      <c r="M8" s="88">
        <f t="shared" si="0"/>
        <v>15200000</v>
      </c>
      <c r="N8" s="88">
        <f t="shared" si="0"/>
        <v>121400000</v>
      </c>
      <c r="O8" s="88">
        <f t="shared" si="0"/>
        <v>0</v>
      </c>
      <c r="P8" s="96"/>
      <c r="Q8" s="96"/>
    </row>
    <row r="9" spans="1:17" ht="27.95" customHeight="1">
      <c r="A9" s="87" t="s">
        <v>64</v>
      </c>
      <c r="B9" s="67" t="s">
        <v>65</v>
      </c>
      <c r="C9" s="88">
        <f t="shared" ref="C9:O9" si="1">C10+C28+C30+C32+C34+C36+C38+C40+C42+C44+C46+C48+C50+C52+C55+C58+C61+C64+C67+C70+C73+C76+C79+C82+C85+C88+C91+C93+C95</f>
        <v>586138958</v>
      </c>
      <c r="D9" s="88">
        <f t="shared" si="1"/>
        <v>0</v>
      </c>
      <c r="E9" s="88">
        <f t="shared" si="1"/>
        <v>449538958</v>
      </c>
      <c r="F9" s="88">
        <f t="shared" si="1"/>
        <v>430772958</v>
      </c>
      <c r="G9" s="88">
        <f t="shared" si="1"/>
        <v>0</v>
      </c>
      <c r="H9" s="88">
        <f t="shared" si="1"/>
        <v>156000</v>
      </c>
      <c r="I9" s="88">
        <f t="shared" si="1"/>
        <v>18490000</v>
      </c>
      <c r="J9" s="88">
        <f t="shared" si="1"/>
        <v>120000</v>
      </c>
      <c r="K9" s="88">
        <f t="shared" si="1"/>
        <v>0</v>
      </c>
      <c r="L9" s="88">
        <f t="shared" si="1"/>
        <v>0</v>
      </c>
      <c r="M9" s="88">
        <f t="shared" si="1"/>
        <v>15200000</v>
      </c>
      <c r="N9" s="88">
        <f t="shared" si="1"/>
        <v>121400000</v>
      </c>
      <c r="O9" s="88">
        <f t="shared" si="1"/>
        <v>0</v>
      </c>
      <c r="P9"/>
      <c r="Q9"/>
    </row>
    <row r="10" spans="1:17" ht="27.95" customHeight="1">
      <c r="A10" s="87" t="s">
        <v>66</v>
      </c>
      <c r="B10" s="67" t="s">
        <v>67</v>
      </c>
      <c r="C10" s="88">
        <f t="shared" ref="C10:O10" si="2">SUM(C11:C27)</f>
        <v>319481451</v>
      </c>
      <c r="D10" s="88">
        <f t="shared" si="2"/>
        <v>0</v>
      </c>
      <c r="E10" s="88">
        <f t="shared" si="2"/>
        <v>198081451</v>
      </c>
      <c r="F10" s="88">
        <f t="shared" si="2"/>
        <v>179471451</v>
      </c>
      <c r="G10" s="88">
        <f t="shared" si="2"/>
        <v>0</v>
      </c>
      <c r="H10" s="88">
        <f t="shared" si="2"/>
        <v>120000</v>
      </c>
      <c r="I10" s="88">
        <f t="shared" si="2"/>
        <v>18490000</v>
      </c>
      <c r="J10" s="88">
        <f t="shared" si="2"/>
        <v>0</v>
      </c>
      <c r="K10" s="88">
        <f t="shared" si="2"/>
        <v>0</v>
      </c>
      <c r="L10" s="88">
        <f t="shared" si="2"/>
        <v>0</v>
      </c>
      <c r="M10" s="88">
        <f t="shared" si="2"/>
        <v>0</v>
      </c>
      <c r="N10" s="88">
        <f t="shared" si="2"/>
        <v>121400000</v>
      </c>
      <c r="O10" s="88">
        <f t="shared" si="2"/>
        <v>0</v>
      </c>
      <c r="P10"/>
      <c r="Q10"/>
    </row>
    <row r="11" spans="1:17" ht="27.95" customHeight="1">
      <c r="A11" s="87" t="s">
        <v>68</v>
      </c>
      <c r="B11" s="67" t="s">
        <v>69</v>
      </c>
      <c r="C11" s="88">
        <v>29886405</v>
      </c>
      <c r="D11" s="88">
        <v>0</v>
      </c>
      <c r="E11" s="88">
        <v>29886405</v>
      </c>
      <c r="F11" s="88">
        <v>29886405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/>
      <c r="Q11"/>
    </row>
    <row r="12" spans="1:17" ht="27.95" customHeight="1">
      <c r="A12" s="87" t="s">
        <v>70</v>
      </c>
      <c r="B12" s="67" t="s">
        <v>71</v>
      </c>
      <c r="C12" s="88">
        <v>19185200</v>
      </c>
      <c r="D12" s="88">
        <v>0</v>
      </c>
      <c r="E12" s="88">
        <v>2455200</v>
      </c>
      <c r="F12" s="88">
        <v>2455200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16730000</v>
      </c>
      <c r="O12" s="88">
        <v>0</v>
      </c>
      <c r="P12"/>
      <c r="Q12"/>
    </row>
    <row r="13" spans="1:17" ht="27.95" customHeight="1">
      <c r="A13" s="87" t="s">
        <v>72</v>
      </c>
      <c r="B13" s="67" t="s">
        <v>73</v>
      </c>
      <c r="C13" s="88">
        <v>83484397</v>
      </c>
      <c r="D13" s="88">
        <v>0</v>
      </c>
      <c r="E13" s="88">
        <v>14135397</v>
      </c>
      <c r="F13" s="88">
        <v>14135397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69349000</v>
      </c>
      <c r="O13" s="88">
        <v>0</v>
      </c>
      <c r="P13"/>
      <c r="Q13"/>
    </row>
    <row r="14" spans="1:17" ht="27.95" customHeight="1">
      <c r="A14" s="87" t="s">
        <v>74</v>
      </c>
      <c r="B14" s="67" t="s">
        <v>75</v>
      </c>
      <c r="C14" s="88">
        <v>18490000</v>
      </c>
      <c r="D14" s="88">
        <v>0</v>
      </c>
      <c r="E14" s="88">
        <v>18490000</v>
      </c>
      <c r="F14" s="88">
        <v>0</v>
      </c>
      <c r="G14" s="88">
        <v>0</v>
      </c>
      <c r="H14" s="88">
        <v>0</v>
      </c>
      <c r="I14" s="88">
        <v>18490000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/>
      <c r="Q14"/>
    </row>
    <row r="15" spans="1:17" ht="27.95" customHeight="1">
      <c r="A15" s="87" t="s">
        <v>76</v>
      </c>
      <c r="B15" s="67" t="s">
        <v>77</v>
      </c>
      <c r="C15" s="88">
        <v>3120</v>
      </c>
      <c r="D15" s="88">
        <v>0</v>
      </c>
      <c r="E15" s="88">
        <v>3120</v>
      </c>
      <c r="F15" s="88">
        <v>3120</v>
      </c>
      <c r="G15" s="88">
        <v>0</v>
      </c>
      <c r="H15" s="88">
        <v>0</v>
      </c>
      <c r="I15" s="88">
        <v>0</v>
      </c>
      <c r="J15" s="88">
        <v>0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/>
      <c r="Q15"/>
    </row>
    <row r="16" spans="1:17" ht="27.95" customHeight="1">
      <c r="A16" s="87" t="s">
        <v>78</v>
      </c>
      <c r="B16" s="67" t="s">
        <v>79</v>
      </c>
      <c r="C16" s="88">
        <v>14943208</v>
      </c>
      <c r="D16" s="88">
        <v>0</v>
      </c>
      <c r="E16" s="88">
        <v>14943208</v>
      </c>
      <c r="F16" s="88">
        <v>14943208</v>
      </c>
      <c r="G16" s="88">
        <v>0</v>
      </c>
      <c r="H16" s="88">
        <v>0</v>
      </c>
      <c r="I16" s="88">
        <v>0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/>
      <c r="Q16"/>
    </row>
    <row r="17" spans="1:17" ht="27.95" customHeight="1">
      <c r="A17" s="87" t="s">
        <v>80</v>
      </c>
      <c r="B17" s="67" t="s">
        <v>81</v>
      </c>
      <c r="C17" s="88">
        <v>60126910</v>
      </c>
      <c r="D17" s="88">
        <v>0</v>
      </c>
      <c r="E17" s="88">
        <v>60126910</v>
      </c>
      <c r="F17" s="88">
        <v>60006910</v>
      </c>
      <c r="G17" s="88">
        <v>0</v>
      </c>
      <c r="H17" s="88">
        <v>120000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/>
      <c r="Q17"/>
    </row>
    <row r="18" spans="1:17" ht="27.95" customHeight="1">
      <c r="A18" s="87" t="s">
        <v>82</v>
      </c>
      <c r="B18" s="67" t="s">
        <v>83</v>
      </c>
      <c r="C18" s="88">
        <v>3293100</v>
      </c>
      <c r="D18" s="88">
        <v>0</v>
      </c>
      <c r="E18" s="88">
        <v>556100</v>
      </c>
      <c r="F18" s="88">
        <v>556100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2737000</v>
      </c>
      <c r="O18" s="88">
        <v>0</v>
      </c>
      <c r="P18"/>
      <c r="Q18"/>
    </row>
    <row r="19" spans="1:17" ht="27.95" customHeight="1">
      <c r="A19" s="87" t="s">
        <v>84</v>
      </c>
      <c r="B19" s="67" t="s">
        <v>85</v>
      </c>
      <c r="C19" s="88">
        <v>30243484</v>
      </c>
      <c r="D19" s="88">
        <v>0</v>
      </c>
      <c r="E19" s="88">
        <v>11850484</v>
      </c>
      <c r="F19" s="88">
        <v>11850484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18393000</v>
      </c>
      <c r="O19" s="88">
        <v>0</v>
      </c>
      <c r="P19"/>
      <c r="Q19"/>
    </row>
    <row r="20" spans="1:17" ht="27.95" customHeight="1">
      <c r="A20" s="87" t="s">
        <v>86</v>
      </c>
      <c r="B20" s="67" t="s">
        <v>87</v>
      </c>
      <c r="C20" s="88">
        <v>500000</v>
      </c>
      <c r="D20" s="88">
        <v>0</v>
      </c>
      <c r="E20" s="88">
        <v>500000</v>
      </c>
      <c r="F20" s="88">
        <v>500000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/>
      <c r="Q20"/>
    </row>
    <row r="21" spans="1:17" ht="27.95" customHeight="1">
      <c r="A21" s="87" t="s">
        <v>88</v>
      </c>
      <c r="B21" s="67" t="s">
        <v>89</v>
      </c>
      <c r="C21" s="88">
        <v>13049732</v>
      </c>
      <c r="D21" s="88">
        <v>0</v>
      </c>
      <c r="E21" s="88">
        <v>1081732</v>
      </c>
      <c r="F21" s="88">
        <v>1081732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11968000</v>
      </c>
      <c r="O21" s="88">
        <v>0</v>
      </c>
      <c r="P21"/>
      <c r="Q21"/>
    </row>
    <row r="22" spans="1:17" ht="27.95" customHeight="1">
      <c r="A22" s="87" t="s">
        <v>90</v>
      </c>
      <c r="B22" s="67" t="s">
        <v>91</v>
      </c>
      <c r="C22" s="88">
        <v>1245265</v>
      </c>
      <c r="D22" s="88">
        <v>0</v>
      </c>
      <c r="E22" s="88">
        <v>1245265</v>
      </c>
      <c r="F22" s="88">
        <v>1245265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/>
      <c r="Q22"/>
    </row>
    <row r="23" spans="1:17" ht="27.95" customHeight="1">
      <c r="A23" s="87" t="s">
        <v>92</v>
      </c>
      <c r="B23" s="67" t="s">
        <v>93</v>
      </c>
      <c r="C23" s="88">
        <v>249053</v>
      </c>
      <c r="D23" s="88">
        <v>0</v>
      </c>
      <c r="E23" s="88">
        <v>249053</v>
      </c>
      <c r="F23" s="88">
        <v>249053</v>
      </c>
      <c r="G23" s="88">
        <v>0</v>
      </c>
      <c r="H23" s="88">
        <v>0</v>
      </c>
      <c r="I23" s="88">
        <v>0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/>
      <c r="Q23"/>
    </row>
    <row r="24" spans="1:17" ht="27.95" customHeight="1">
      <c r="A24" s="87" t="s">
        <v>94</v>
      </c>
      <c r="B24" s="67" t="s">
        <v>95</v>
      </c>
      <c r="C24" s="88">
        <v>100000</v>
      </c>
      <c r="D24" s="88">
        <v>0</v>
      </c>
      <c r="E24" s="88">
        <v>0</v>
      </c>
      <c r="F24" s="88">
        <v>0</v>
      </c>
      <c r="G24" s="88">
        <v>0</v>
      </c>
      <c r="H24" s="88">
        <v>0</v>
      </c>
      <c r="I24" s="88">
        <v>0</v>
      </c>
      <c r="J24" s="88">
        <v>0</v>
      </c>
      <c r="K24" s="88">
        <v>0</v>
      </c>
      <c r="L24" s="88">
        <v>0</v>
      </c>
      <c r="M24" s="88">
        <v>0</v>
      </c>
      <c r="N24" s="88">
        <v>100000</v>
      </c>
      <c r="O24" s="88">
        <v>0</v>
      </c>
      <c r="P24"/>
      <c r="Q24"/>
    </row>
    <row r="25" spans="1:17" ht="27.95" customHeight="1">
      <c r="A25" s="87" t="s">
        <v>96</v>
      </c>
      <c r="B25" s="67" t="s">
        <v>97</v>
      </c>
      <c r="C25" s="88">
        <v>3215840</v>
      </c>
      <c r="D25" s="88">
        <v>0</v>
      </c>
      <c r="E25" s="88">
        <v>1092840</v>
      </c>
      <c r="F25" s="88">
        <v>1092840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2123000</v>
      </c>
      <c r="O25" s="88">
        <v>0</v>
      </c>
      <c r="P25"/>
      <c r="Q25"/>
    </row>
    <row r="26" spans="1:17" ht="27.95" customHeight="1">
      <c r="A26" s="87" t="s">
        <v>98</v>
      </c>
      <c r="B26" s="67" t="s">
        <v>99</v>
      </c>
      <c r="C26" s="88">
        <v>1605752</v>
      </c>
      <c r="D26" s="88">
        <v>0</v>
      </c>
      <c r="E26" s="88">
        <v>1605752</v>
      </c>
      <c r="F26" s="88">
        <v>1605752</v>
      </c>
      <c r="G26" s="88">
        <v>0</v>
      </c>
      <c r="H26" s="88">
        <v>0</v>
      </c>
      <c r="I26" s="88">
        <v>0</v>
      </c>
      <c r="J26" s="88">
        <v>0</v>
      </c>
      <c r="K26" s="88">
        <v>0</v>
      </c>
      <c r="L26" s="88">
        <v>0</v>
      </c>
      <c r="M26" s="88">
        <v>0</v>
      </c>
      <c r="N26" s="88">
        <v>0</v>
      </c>
      <c r="O26" s="88">
        <v>0</v>
      </c>
      <c r="P26"/>
      <c r="Q26"/>
    </row>
    <row r="27" spans="1:17" ht="27.95" customHeight="1">
      <c r="A27" s="87" t="s">
        <v>100</v>
      </c>
      <c r="B27" s="67" t="s">
        <v>101</v>
      </c>
      <c r="C27" s="88">
        <v>39859985</v>
      </c>
      <c r="D27" s="88">
        <v>0</v>
      </c>
      <c r="E27" s="88">
        <v>39859985</v>
      </c>
      <c r="F27" s="88">
        <v>39859985</v>
      </c>
      <c r="G27" s="88">
        <v>0</v>
      </c>
      <c r="H27" s="88">
        <v>0</v>
      </c>
      <c r="I27" s="88">
        <v>0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/>
      <c r="Q27"/>
    </row>
    <row r="28" spans="1:17" ht="27.95" customHeight="1">
      <c r="A28" s="87" t="s">
        <v>102</v>
      </c>
      <c r="B28" s="67" t="s">
        <v>103</v>
      </c>
      <c r="C28" s="88">
        <f t="shared" ref="C28:O28" si="3">C29</f>
        <v>8141914</v>
      </c>
      <c r="D28" s="88">
        <f t="shared" si="3"/>
        <v>0</v>
      </c>
      <c r="E28" s="88">
        <f t="shared" si="3"/>
        <v>7441914</v>
      </c>
      <c r="F28" s="88">
        <f t="shared" si="3"/>
        <v>7441914</v>
      </c>
      <c r="G28" s="88">
        <f t="shared" si="3"/>
        <v>0</v>
      </c>
      <c r="H28" s="88">
        <f t="shared" si="3"/>
        <v>0</v>
      </c>
      <c r="I28" s="88">
        <f t="shared" si="3"/>
        <v>0</v>
      </c>
      <c r="J28" s="88">
        <f t="shared" si="3"/>
        <v>0</v>
      </c>
      <c r="K28" s="88">
        <f t="shared" si="3"/>
        <v>0</v>
      </c>
      <c r="L28" s="88">
        <f t="shared" si="3"/>
        <v>0</v>
      </c>
      <c r="M28" s="88">
        <f t="shared" si="3"/>
        <v>700000</v>
      </c>
      <c r="N28" s="88">
        <f t="shared" si="3"/>
        <v>0</v>
      </c>
      <c r="O28" s="88">
        <f t="shared" si="3"/>
        <v>0</v>
      </c>
      <c r="P28"/>
      <c r="Q28"/>
    </row>
    <row r="29" spans="1:17" ht="27.95" customHeight="1">
      <c r="A29" s="87" t="s">
        <v>72</v>
      </c>
      <c r="B29" s="67" t="s">
        <v>73</v>
      </c>
      <c r="C29" s="88">
        <v>8141914</v>
      </c>
      <c r="D29" s="88">
        <v>0</v>
      </c>
      <c r="E29" s="88">
        <v>7441914</v>
      </c>
      <c r="F29" s="88">
        <v>7441914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700000</v>
      </c>
      <c r="N29" s="88">
        <v>0</v>
      </c>
      <c r="O29" s="88">
        <v>0</v>
      </c>
      <c r="P29"/>
      <c r="Q29"/>
    </row>
    <row r="30" spans="1:17" ht="27.95" customHeight="1">
      <c r="A30" s="87" t="s">
        <v>104</v>
      </c>
      <c r="B30" s="67" t="s">
        <v>105</v>
      </c>
      <c r="C30" s="88">
        <f t="shared" ref="C30:O30" si="4">C31</f>
        <v>6911971</v>
      </c>
      <c r="D30" s="88">
        <f t="shared" si="4"/>
        <v>0</v>
      </c>
      <c r="E30" s="88">
        <f t="shared" si="4"/>
        <v>6311971</v>
      </c>
      <c r="F30" s="88">
        <f t="shared" si="4"/>
        <v>6311971</v>
      </c>
      <c r="G30" s="88">
        <f t="shared" si="4"/>
        <v>0</v>
      </c>
      <c r="H30" s="88">
        <f t="shared" si="4"/>
        <v>0</v>
      </c>
      <c r="I30" s="88">
        <f t="shared" si="4"/>
        <v>0</v>
      </c>
      <c r="J30" s="88">
        <f t="shared" si="4"/>
        <v>0</v>
      </c>
      <c r="K30" s="88">
        <f t="shared" si="4"/>
        <v>0</v>
      </c>
      <c r="L30" s="88">
        <f t="shared" si="4"/>
        <v>0</v>
      </c>
      <c r="M30" s="88">
        <f t="shared" si="4"/>
        <v>600000</v>
      </c>
      <c r="N30" s="88">
        <f t="shared" si="4"/>
        <v>0</v>
      </c>
      <c r="O30" s="88">
        <f t="shared" si="4"/>
        <v>0</v>
      </c>
      <c r="P30"/>
      <c r="Q30"/>
    </row>
    <row r="31" spans="1:17" ht="27.95" customHeight="1">
      <c r="A31" s="87" t="s">
        <v>72</v>
      </c>
      <c r="B31" s="67" t="s">
        <v>73</v>
      </c>
      <c r="C31" s="88">
        <v>6911971</v>
      </c>
      <c r="D31" s="88">
        <v>0</v>
      </c>
      <c r="E31" s="88">
        <v>6311971</v>
      </c>
      <c r="F31" s="88">
        <v>6311971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8">
        <v>600000</v>
      </c>
      <c r="N31" s="88">
        <v>0</v>
      </c>
      <c r="O31" s="88">
        <v>0</v>
      </c>
      <c r="P31"/>
      <c r="Q31"/>
    </row>
    <row r="32" spans="1:17" ht="27.95" customHeight="1">
      <c r="A32" s="87" t="s">
        <v>106</v>
      </c>
      <c r="B32" s="67" t="s">
        <v>107</v>
      </c>
      <c r="C32" s="88">
        <f t="shared" ref="C32:O32" si="5">C33</f>
        <v>7008280</v>
      </c>
      <c r="D32" s="88">
        <f t="shared" si="5"/>
        <v>0</v>
      </c>
      <c r="E32" s="88">
        <f t="shared" si="5"/>
        <v>6508280</v>
      </c>
      <c r="F32" s="88">
        <f t="shared" si="5"/>
        <v>6508280</v>
      </c>
      <c r="G32" s="88">
        <f t="shared" si="5"/>
        <v>0</v>
      </c>
      <c r="H32" s="88">
        <f t="shared" si="5"/>
        <v>0</v>
      </c>
      <c r="I32" s="88">
        <f t="shared" si="5"/>
        <v>0</v>
      </c>
      <c r="J32" s="88">
        <f t="shared" si="5"/>
        <v>0</v>
      </c>
      <c r="K32" s="88">
        <f t="shared" si="5"/>
        <v>0</v>
      </c>
      <c r="L32" s="88">
        <f t="shared" si="5"/>
        <v>0</v>
      </c>
      <c r="M32" s="88">
        <f t="shared" si="5"/>
        <v>500000</v>
      </c>
      <c r="N32" s="88">
        <f t="shared" si="5"/>
        <v>0</v>
      </c>
      <c r="O32" s="88">
        <f t="shared" si="5"/>
        <v>0</v>
      </c>
      <c r="P32"/>
      <c r="Q32"/>
    </row>
    <row r="33" spans="1:17" ht="27.95" customHeight="1">
      <c r="A33" s="87" t="s">
        <v>72</v>
      </c>
      <c r="B33" s="67" t="s">
        <v>73</v>
      </c>
      <c r="C33" s="88">
        <v>7008280</v>
      </c>
      <c r="D33" s="88">
        <v>0</v>
      </c>
      <c r="E33" s="88">
        <v>6508280</v>
      </c>
      <c r="F33" s="88">
        <v>6508280</v>
      </c>
      <c r="G33" s="88">
        <v>0</v>
      </c>
      <c r="H33" s="88">
        <v>0</v>
      </c>
      <c r="I33" s="88">
        <v>0</v>
      </c>
      <c r="J33" s="88">
        <v>0</v>
      </c>
      <c r="K33" s="88">
        <v>0</v>
      </c>
      <c r="L33" s="88">
        <v>0</v>
      </c>
      <c r="M33" s="88">
        <v>500000</v>
      </c>
      <c r="N33" s="88">
        <v>0</v>
      </c>
      <c r="O33" s="88">
        <v>0</v>
      </c>
      <c r="P33"/>
      <c r="Q33"/>
    </row>
    <row r="34" spans="1:17" ht="27.95" customHeight="1">
      <c r="A34" s="87" t="s">
        <v>108</v>
      </c>
      <c r="B34" s="67" t="s">
        <v>109</v>
      </c>
      <c r="C34" s="88">
        <f t="shared" ref="C34:O34" si="6">C35</f>
        <v>7112711</v>
      </c>
      <c r="D34" s="88">
        <f t="shared" si="6"/>
        <v>0</v>
      </c>
      <c r="E34" s="88">
        <f t="shared" si="6"/>
        <v>7112711</v>
      </c>
      <c r="F34" s="88">
        <f t="shared" si="6"/>
        <v>7112711</v>
      </c>
      <c r="G34" s="88">
        <f t="shared" si="6"/>
        <v>0</v>
      </c>
      <c r="H34" s="88">
        <f t="shared" si="6"/>
        <v>0</v>
      </c>
      <c r="I34" s="88">
        <f t="shared" si="6"/>
        <v>0</v>
      </c>
      <c r="J34" s="88">
        <f t="shared" si="6"/>
        <v>0</v>
      </c>
      <c r="K34" s="88">
        <f t="shared" si="6"/>
        <v>0</v>
      </c>
      <c r="L34" s="88">
        <f t="shared" si="6"/>
        <v>0</v>
      </c>
      <c r="M34" s="88">
        <f t="shared" si="6"/>
        <v>0</v>
      </c>
      <c r="N34" s="88">
        <f t="shared" si="6"/>
        <v>0</v>
      </c>
      <c r="O34" s="88">
        <f t="shared" si="6"/>
        <v>0</v>
      </c>
      <c r="P34"/>
      <c r="Q34"/>
    </row>
    <row r="35" spans="1:17" ht="27.95" customHeight="1">
      <c r="A35" s="87" t="s">
        <v>84</v>
      </c>
      <c r="B35" s="67" t="s">
        <v>85</v>
      </c>
      <c r="C35" s="88">
        <v>7112711</v>
      </c>
      <c r="D35" s="88">
        <v>0</v>
      </c>
      <c r="E35" s="88">
        <v>7112711</v>
      </c>
      <c r="F35" s="88">
        <v>7112711</v>
      </c>
      <c r="G35" s="88">
        <v>0</v>
      </c>
      <c r="H35" s="88">
        <v>0</v>
      </c>
      <c r="I35" s="88">
        <v>0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/>
      <c r="Q35"/>
    </row>
    <row r="36" spans="1:17" ht="27.95" customHeight="1">
      <c r="A36" s="87" t="s">
        <v>110</v>
      </c>
      <c r="B36" s="67" t="s">
        <v>111</v>
      </c>
      <c r="C36" s="88">
        <f t="shared" ref="C36:O36" si="7">C37</f>
        <v>4578569</v>
      </c>
      <c r="D36" s="88">
        <f t="shared" si="7"/>
        <v>0</v>
      </c>
      <c r="E36" s="88">
        <f t="shared" si="7"/>
        <v>4578569</v>
      </c>
      <c r="F36" s="88">
        <f t="shared" si="7"/>
        <v>4578569</v>
      </c>
      <c r="G36" s="88">
        <f t="shared" si="7"/>
        <v>0</v>
      </c>
      <c r="H36" s="88">
        <f t="shared" si="7"/>
        <v>0</v>
      </c>
      <c r="I36" s="88">
        <f t="shared" si="7"/>
        <v>0</v>
      </c>
      <c r="J36" s="88">
        <f t="shared" si="7"/>
        <v>0</v>
      </c>
      <c r="K36" s="88">
        <f t="shared" si="7"/>
        <v>0</v>
      </c>
      <c r="L36" s="88">
        <f t="shared" si="7"/>
        <v>0</v>
      </c>
      <c r="M36" s="88">
        <f t="shared" si="7"/>
        <v>0</v>
      </c>
      <c r="N36" s="88">
        <f t="shared" si="7"/>
        <v>0</v>
      </c>
      <c r="O36" s="88">
        <f t="shared" si="7"/>
        <v>0</v>
      </c>
      <c r="P36"/>
      <c r="Q36"/>
    </row>
    <row r="37" spans="1:17" ht="27.95" customHeight="1">
      <c r="A37" s="87" t="s">
        <v>84</v>
      </c>
      <c r="B37" s="67" t="s">
        <v>85</v>
      </c>
      <c r="C37" s="88">
        <v>4578569</v>
      </c>
      <c r="D37" s="88">
        <v>0</v>
      </c>
      <c r="E37" s="88">
        <v>4578569</v>
      </c>
      <c r="F37" s="88">
        <v>4578569</v>
      </c>
      <c r="G37" s="88">
        <v>0</v>
      </c>
      <c r="H37" s="88">
        <v>0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/>
      <c r="Q37"/>
    </row>
    <row r="38" spans="1:17" ht="27.95" customHeight="1">
      <c r="A38" s="87" t="s">
        <v>112</v>
      </c>
      <c r="B38" s="67" t="s">
        <v>113</v>
      </c>
      <c r="C38" s="88">
        <f t="shared" ref="C38:O38" si="8">C39</f>
        <v>29338096</v>
      </c>
      <c r="D38" s="88">
        <f t="shared" si="8"/>
        <v>0</v>
      </c>
      <c r="E38" s="88">
        <f t="shared" si="8"/>
        <v>22338096</v>
      </c>
      <c r="F38" s="88">
        <f t="shared" si="8"/>
        <v>22338096</v>
      </c>
      <c r="G38" s="88">
        <f t="shared" si="8"/>
        <v>0</v>
      </c>
      <c r="H38" s="88">
        <f t="shared" si="8"/>
        <v>0</v>
      </c>
      <c r="I38" s="88">
        <f t="shared" si="8"/>
        <v>0</v>
      </c>
      <c r="J38" s="88">
        <f t="shared" si="8"/>
        <v>0</v>
      </c>
      <c r="K38" s="88">
        <f t="shared" si="8"/>
        <v>0</v>
      </c>
      <c r="L38" s="88">
        <f t="shared" si="8"/>
        <v>0</v>
      </c>
      <c r="M38" s="88">
        <f t="shared" si="8"/>
        <v>7000000</v>
      </c>
      <c r="N38" s="88">
        <f t="shared" si="8"/>
        <v>0</v>
      </c>
      <c r="O38" s="88">
        <f t="shared" si="8"/>
        <v>0</v>
      </c>
      <c r="P38"/>
      <c r="Q38"/>
    </row>
    <row r="39" spans="1:17" ht="27.95" customHeight="1">
      <c r="A39" s="87" t="s">
        <v>88</v>
      </c>
      <c r="B39" s="67" t="s">
        <v>89</v>
      </c>
      <c r="C39" s="88">
        <v>29338096</v>
      </c>
      <c r="D39" s="88">
        <v>0</v>
      </c>
      <c r="E39" s="88">
        <v>22338096</v>
      </c>
      <c r="F39" s="88">
        <v>22338096</v>
      </c>
      <c r="G39" s="88">
        <v>0</v>
      </c>
      <c r="H39" s="88">
        <v>0</v>
      </c>
      <c r="I39" s="88">
        <v>0</v>
      </c>
      <c r="J39" s="88">
        <v>0</v>
      </c>
      <c r="K39" s="88">
        <v>0</v>
      </c>
      <c r="L39" s="88">
        <v>0</v>
      </c>
      <c r="M39" s="88">
        <v>7000000</v>
      </c>
      <c r="N39" s="88">
        <v>0</v>
      </c>
      <c r="O39" s="88">
        <v>0</v>
      </c>
      <c r="P39"/>
      <c r="Q39"/>
    </row>
    <row r="40" spans="1:17" ht="27.95" customHeight="1">
      <c r="A40" s="87" t="s">
        <v>114</v>
      </c>
      <c r="B40" s="67" t="s">
        <v>115</v>
      </c>
      <c r="C40" s="88">
        <f t="shared" ref="C40:O40" si="9">C41</f>
        <v>23021223</v>
      </c>
      <c r="D40" s="88">
        <f t="shared" si="9"/>
        <v>0</v>
      </c>
      <c r="E40" s="88">
        <f t="shared" si="9"/>
        <v>19021223</v>
      </c>
      <c r="F40" s="88">
        <f t="shared" si="9"/>
        <v>19021223</v>
      </c>
      <c r="G40" s="88">
        <f t="shared" si="9"/>
        <v>0</v>
      </c>
      <c r="H40" s="88">
        <f t="shared" si="9"/>
        <v>0</v>
      </c>
      <c r="I40" s="88">
        <f t="shared" si="9"/>
        <v>0</v>
      </c>
      <c r="J40" s="88">
        <f t="shared" si="9"/>
        <v>0</v>
      </c>
      <c r="K40" s="88">
        <f t="shared" si="9"/>
        <v>0</v>
      </c>
      <c r="L40" s="88">
        <f t="shared" si="9"/>
        <v>0</v>
      </c>
      <c r="M40" s="88">
        <f t="shared" si="9"/>
        <v>4000000</v>
      </c>
      <c r="N40" s="88">
        <f t="shared" si="9"/>
        <v>0</v>
      </c>
      <c r="O40" s="88">
        <f t="shared" si="9"/>
        <v>0</v>
      </c>
      <c r="P40"/>
      <c r="Q40"/>
    </row>
    <row r="41" spans="1:17" ht="27.95" customHeight="1">
      <c r="A41" s="87" t="s">
        <v>88</v>
      </c>
      <c r="B41" s="67" t="s">
        <v>89</v>
      </c>
      <c r="C41" s="88">
        <v>23021223</v>
      </c>
      <c r="D41" s="88">
        <v>0</v>
      </c>
      <c r="E41" s="88">
        <v>19021223</v>
      </c>
      <c r="F41" s="88">
        <v>19021223</v>
      </c>
      <c r="G41" s="88">
        <v>0</v>
      </c>
      <c r="H41" s="88">
        <v>0</v>
      </c>
      <c r="I41" s="88">
        <v>0</v>
      </c>
      <c r="J41" s="88">
        <v>0</v>
      </c>
      <c r="K41" s="88">
        <v>0</v>
      </c>
      <c r="L41" s="88">
        <v>0</v>
      </c>
      <c r="M41" s="88">
        <v>4000000</v>
      </c>
      <c r="N41" s="88">
        <v>0</v>
      </c>
      <c r="O41" s="88">
        <v>0</v>
      </c>
      <c r="P41"/>
      <c r="Q41"/>
    </row>
    <row r="42" spans="1:17" ht="27.95" customHeight="1">
      <c r="A42" s="87" t="s">
        <v>116</v>
      </c>
      <c r="B42" s="67" t="s">
        <v>117</v>
      </c>
      <c r="C42" s="88">
        <f t="shared" ref="C42:O42" si="10">C43</f>
        <v>1766130</v>
      </c>
      <c r="D42" s="88">
        <f t="shared" si="10"/>
        <v>0</v>
      </c>
      <c r="E42" s="88">
        <f t="shared" si="10"/>
        <v>1766130</v>
      </c>
      <c r="F42" s="88">
        <f t="shared" si="10"/>
        <v>1766130</v>
      </c>
      <c r="G42" s="88">
        <f t="shared" si="10"/>
        <v>0</v>
      </c>
      <c r="H42" s="88">
        <f t="shared" si="10"/>
        <v>0</v>
      </c>
      <c r="I42" s="88">
        <f t="shared" si="10"/>
        <v>0</v>
      </c>
      <c r="J42" s="88">
        <f t="shared" si="10"/>
        <v>0</v>
      </c>
      <c r="K42" s="88">
        <f t="shared" si="10"/>
        <v>0</v>
      </c>
      <c r="L42" s="88">
        <f t="shared" si="10"/>
        <v>0</v>
      </c>
      <c r="M42" s="88">
        <f t="shared" si="10"/>
        <v>0</v>
      </c>
      <c r="N42" s="88">
        <f t="shared" si="10"/>
        <v>0</v>
      </c>
      <c r="O42" s="88">
        <f t="shared" si="10"/>
        <v>0</v>
      </c>
      <c r="P42"/>
      <c r="Q42"/>
    </row>
    <row r="43" spans="1:17" ht="27.95" customHeight="1">
      <c r="A43" s="87" t="s">
        <v>96</v>
      </c>
      <c r="B43" s="67" t="s">
        <v>97</v>
      </c>
      <c r="C43" s="88">
        <v>1766130</v>
      </c>
      <c r="D43" s="88">
        <v>0</v>
      </c>
      <c r="E43" s="88">
        <v>1766130</v>
      </c>
      <c r="F43" s="88">
        <v>1766130</v>
      </c>
      <c r="G43" s="88">
        <v>0</v>
      </c>
      <c r="H43" s="88">
        <v>0</v>
      </c>
      <c r="I43" s="88">
        <v>0</v>
      </c>
      <c r="J43" s="88">
        <v>0</v>
      </c>
      <c r="K43" s="88">
        <v>0</v>
      </c>
      <c r="L43" s="88">
        <v>0</v>
      </c>
      <c r="M43" s="88">
        <v>0</v>
      </c>
      <c r="N43" s="88">
        <v>0</v>
      </c>
      <c r="O43" s="88">
        <v>0</v>
      </c>
      <c r="P43"/>
      <c r="Q43"/>
    </row>
    <row r="44" spans="1:17" ht="27.95" customHeight="1">
      <c r="A44" s="87" t="s">
        <v>118</v>
      </c>
      <c r="B44" s="67" t="s">
        <v>119</v>
      </c>
      <c r="C44" s="88">
        <f t="shared" ref="C44:O44" si="11">C45</f>
        <v>847386</v>
      </c>
      <c r="D44" s="88">
        <f t="shared" si="11"/>
        <v>0</v>
      </c>
      <c r="E44" s="88">
        <f t="shared" si="11"/>
        <v>847386</v>
      </c>
      <c r="F44" s="88">
        <f t="shared" si="11"/>
        <v>811386</v>
      </c>
      <c r="G44" s="88">
        <f t="shared" si="11"/>
        <v>0</v>
      </c>
      <c r="H44" s="88">
        <f t="shared" si="11"/>
        <v>36000</v>
      </c>
      <c r="I44" s="88">
        <f t="shared" si="11"/>
        <v>0</v>
      </c>
      <c r="J44" s="88">
        <f t="shared" si="11"/>
        <v>0</v>
      </c>
      <c r="K44" s="88">
        <f t="shared" si="11"/>
        <v>0</v>
      </c>
      <c r="L44" s="88">
        <f t="shared" si="11"/>
        <v>0</v>
      </c>
      <c r="M44" s="88">
        <f t="shared" si="11"/>
        <v>0</v>
      </c>
      <c r="N44" s="88">
        <f t="shared" si="11"/>
        <v>0</v>
      </c>
      <c r="O44" s="88">
        <f t="shared" si="11"/>
        <v>0</v>
      </c>
      <c r="P44"/>
      <c r="Q44"/>
    </row>
    <row r="45" spans="1:17" ht="27.95" customHeight="1">
      <c r="A45" s="87" t="s">
        <v>96</v>
      </c>
      <c r="B45" s="67" t="s">
        <v>97</v>
      </c>
      <c r="C45" s="88">
        <v>847386</v>
      </c>
      <c r="D45" s="88">
        <v>0</v>
      </c>
      <c r="E45" s="88">
        <v>847386</v>
      </c>
      <c r="F45" s="88">
        <v>811386</v>
      </c>
      <c r="G45" s="88">
        <v>0</v>
      </c>
      <c r="H45" s="88">
        <v>36000</v>
      </c>
      <c r="I45" s="88">
        <v>0</v>
      </c>
      <c r="J45" s="88">
        <v>0</v>
      </c>
      <c r="K45" s="88">
        <v>0</v>
      </c>
      <c r="L45" s="88">
        <v>0</v>
      </c>
      <c r="M45" s="88">
        <v>0</v>
      </c>
      <c r="N45" s="88">
        <v>0</v>
      </c>
      <c r="O45" s="88">
        <v>0</v>
      </c>
      <c r="P45"/>
      <c r="Q45"/>
    </row>
    <row r="46" spans="1:17" ht="27.95" customHeight="1">
      <c r="A46" s="87" t="s">
        <v>120</v>
      </c>
      <c r="B46" s="67" t="s">
        <v>121</v>
      </c>
      <c r="C46" s="88">
        <f t="shared" ref="C46:O46" si="12">C47</f>
        <v>5492039</v>
      </c>
      <c r="D46" s="88">
        <f t="shared" si="12"/>
        <v>0</v>
      </c>
      <c r="E46" s="88">
        <f t="shared" si="12"/>
        <v>5092039</v>
      </c>
      <c r="F46" s="88">
        <f t="shared" si="12"/>
        <v>4972039</v>
      </c>
      <c r="G46" s="88">
        <f t="shared" si="12"/>
        <v>0</v>
      </c>
      <c r="H46" s="88">
        <f t="shared" si="12"/>
        <v>0</v>
      </c>
      <c r="I46" s="88">
        <f t="shared" si="12"/>
        <v>0</v>
      </c>
      <c r="J46" s="88">
        <f t="shared" si="12"/>
        <v>120000</v>
      </c>
      <c r="K46" s="88">
        <f t="shared" si="12"/>
        <v>0</v>
      </c>
      <c r="L46" s="88">
        <f t="shared" si="12"/>
        <v>0</v>
      </c>
      <c r="M46" s="88">
        <f t="shared" si="12"/>
        <v>400000</v>
      </c>
      <c r="N46" s="88">
        <f t="shared" si="12"/>
        <v>0</v>
      </c>
      <c r="O46" s="88">
        <f t="shared" si="12"/>
        <v>0</v>
      </c>
      <c r="P46"/>
      <c r="Q46"/>
    </row>
    <row r="47" spans="1:17" ht="27.95" customHeight="1">
      <c r="A47" s="87" t="s">
        <v>82</v>
      </c>
      <c r="B47" s="67" t="s">
        <v>83</v>
      </c>
      <c r="C47" s="88">
        <v>5492039</v>
      </c>
      <c r="D47" s="88">
        <v>0</v>
      </c>
      <c r="E47" s="88">
        <v>5092039</v>
      </c>
      <c r="F47" s="88">
        <v>4972039</v>
      </c>
      <c r="G47" s="88">
        <v>0</v>
      </c>
      <c r="H47" s="88">
        <v>0</v>
      </c>
      <c r="I47" s="88">
        <v>0</v>
      </c>
      <c r="J47" s="88">
        <v>120000</v>
      </c>
      <c r="K47" s="88">
        <v>0</v>
      </c>
      <c r="L47" s="88">
        <v>0</v>
      </c>
      <c r="M47" s="88">
        <v>400000</v>
      </c>
      <c r="N47" s="88">
        <v>0</v>
      </c>
      <c r="O47" s="88">
        <v>0</v>
      </c>
      <c r="P47"/>
      <c r="Q47"/>
    </row>
    <row r="48" spans="1:17" ht="27.95" customHeight="1">
      <c r="A48" s="87" t="s">
        <v>122</v>
      </c>
      <c r="B48" s="67" t="s">
        <v>123</v>
      </c>
      <c r="C48" s="88">
        <f t="shared" ref="C48:O48" si="13">C49</f>
        <v>3053934</v>
      </c>
      <c r="D48" s="88">
        <f t="shared" si="13"/>
        <v>0</v>
      </c>
      <c r="E48" s="88">
        <f t="shared" si="13"/>
        <v>3053934</v>
      </c>
      <c r="F48" s="88">
        <f t="shared" si="13"/>
        <v>3053934</v>
      </c>
      <c r="G48" s="88">
        <f t="shared" si="13"/>
        <v>0</v>
      </c>
      <c r="H48" s="88">
        <f t="shared" si="13"/>
        <v>0</v>
      </c>
      <c r="I48" s="88">
        <f t="shared" si="13"/>
        <v>0</v>
      </c>
      <c r="J48" s="88">
        <f t="shared" si="13"/>
        <v>0</v>
      </c>
      <c r="K48" s="88">
        <f t="shared" si="13"/>
        <v>0</v>
      </c>
      <c r="L48" s="88">
        <f t="shared" si="13"/>
        <v>0</v>
      </c>
      <c r="M48" s="88">
        <f t="shared" si="13"/>
        <v>0</v>
      </c>
      <c r="N48" s="88">
        <f t="shared" si="13"/>
        <v>0</v>
      </c>
      <c r="O48" s="88">
        <f t="shared" si="13"/>
        <v>0</v>
      </c>
      <c r="P48"/>
      <c r="Q48"/>
    </row>
    <row r="49" spans="1:17" ht="27.95" customHeight="1">
      <c r="A49" s="87" t="s">
        <v>124</v>
      </c>
      <c r="B49" s="67" t="s">
        <v>125</v>
      </c>
      <c r="C49" s="88">
        <v>3053934</v>
      </c>
      <c r="D49" s="88">
        <v>0</v>
      </c>
      <c r="E49" s="88">
        <v>3053934</v>
      </c>
      <c r="F49" s="88">
        <v>3053934</v>
      </c>
      <c r="G49" s="88">
        <v>0</v>
      </c>
      <c r="H49" s="88">
        <v>0</v>
      </c>
      <c r="I49" s="88">
        <v>0</v>
      </c>
      <c r="J49" s="88">
        <v>0</v>
      </c>
      <c r="K49" s="88">
        <v>0</v>
      </c>
      <c r="L49" s="88">
        <v>0</v>
      </c>
      <c r="M49" s="88">
        <v>0</v>
      </c>
      <c r="N49" s="88">
        <v>0</v>
      </c>
      <c r="O49" s="88">
        <v>0</v>
      </c>
      <c r="P49"/>
      <c r="Q49"/>
    </row>
    <row r="50" spans="1:17" ht="27.95" customHeight="1">
      <c r="A50" s="87" t="s">
        <v>126</v>
      </c>
      <c r="B50" s="67" t="s">
        <v>127</v>
      </c>
      <c r="C50" s="88">
        <f t="shared" ref="C50:O50" si="14">C51</f>
        <v>5464107</v>
      </c>
      <c r="D50" s="88">
        <f t="shared" si="14"/>
        <v>0</v>
      </c>
      <c r="E50" s="88">
        <f t="shared" si="14"/>
        <v>3464107</v>
      </c>
      <c r="F50" s="88">
        <f t="shared" si="14"/>
        <v>3464107</v>
      </c>
      <c r="G50" s="88">
        <f t="shared" si="14"/>
        <v>0</v>
      </c>
      <c r="H50" s="88">
        <f t="shared" si="14"/>
        <v>0</v>
      </c>
      <c r="I50" s="88">
        <f t="shared" si="14"/>
        <v>0</v>
      </c>
      <c r="J50" s="88">
        <f t="shared" si="14"/>
        <v>0</v>
      </c>
      <c r="K50" s="88">
        <f t="shared" si="14"/>
        <v>0</v>
      </c>
      <c r="L50" s="88">
        <f t="shared" si="14"/>
        <v>0</v>
      </c>
      <c r="M50" s="88">
        <f t="shared" si="14"/>
        <v>2000000</v>
      </c>
      <c r="N50" s="88">
        <f t="shared" si="14"/>
        <v>0</v>
      </c>
      <c r="O50" s="88">
        <f t="shared" si="14"/>
        <v>0</v>
      </c>
      <c r="P50"/>
      <c r="Q50"/>
    </row>
    <row r="51" spans="1:17" ht="27.95" customHeight="1">
      <c r="A51" s="87" t="s">
        <v>70</v>
      </c>
      <c r="B51" s="67" t="s">
        <v>71</v>
      </c>
      <c r="C51" s="88">
        <v>5464107</v>
      </c>
      <c r="D51" s="88">
        <v>0</v>
      </c>
      <c r="E51" s="88">
        <v>3464107</v>
      </c>
      <c r="F51" s="88">
        <v>3464107</v>
      </c>
      <c r="G51" s="88">
        <v>0</v>
      </c>
      <c r="H51" s="88">
        <v>0</v>
      </c>
      <c r="I51" s="88">
        <v>0</v>
      </c>
      <c r="J51" s="88">
        <v>0</v>
      </c>
      <c r="K51" s="88">
        <v>0</v>
      </c>
      <c r="L51" s="88">
        <v>0</v>
      </c>
      <c r="M51" s="88">
        <v>2000000</v>
      </c>
      <c r="N51" s="88">
        <v>0</v>
      </c>
      <c r="O51" s="88">
        <v>0</v>
      </c>
      <c r="P51"/>
      <c r="Q51"/>
    </row>
    <row r="52" spans="1:17" ht="27.95" customHeight="1">
      <c r="A52" s="87" t="s">
        <v>128</v>
      </c>
      <c r="B52" s="67" t="s">
        <v>129</v>
      </c>
      <c r="C52" s="88">
        <f t="shared" ref="C52:O52" si="15">SUM(C53:C54)</f>
        <v>10891348</v>
      </c>
      <c r="D52" s="88">
        <f t="shared" si="15"/>
        <v>0</v>
      </c>
      <c r="E52" s="88">
        <f t="shared" si="15"/>
        <v>10891348</v>
      </c>
      <c r="F52" s="88">
        <f t="shared" si="15"/>
        <v>10891348</v>
      </c>
      <c r="G52" s="88">
        <f t="shared" si="15"/>
        <v>0</v>
      </c>
      <c r="H52" s="88">
        <f t="shared" si="15"/>
        <v>0</v>
      </c>
      <c r="I52" s="88">
        <f t="shared" si="15"/>
        <v>0</v>
      </c>
      <c r="J52" s="88">
        <f t="shared" si="15"/>
        <v>0</v>
      </c>
      <c r="K52" s="88">
        <f t="shared" si="15"/>
        <v>0</v>
      </c>
      <c r="L52" s="88">
        <f t="shared" si="15"/>
        <v>0</v>
      </c>
      <c r="M52" s="88">
        <f t="shared" si="15"/>
        <v>0</v>
      </c>
      <c r="N52" s="88">
        <f t="shared" si="15"/>
        <v>0</v>
      </c>
      <c r="O52" s="88">
        <f t="shared" si="15"/>
        <v>0</v>
      </c>
      <c r="P52"/>
      <c r="Q52"/>
    </row>
    <row r="53" spans="1:17" ht="27.95" customHeight="1">
      <c r="A53" s="87" t="s">
        <v>84</v>
      </c>
      <c r="B53" s="67" t="s">
        <v>85</v>
      </c>
      <c r="C53" s="88">
        <v>4356539.2</v>
      </c>
      <c r="D53" s="88">
        <v>0</v>
      </c>
      <c r="E53" s="88">
        <v>4356539.2</v>
      </c>
      <c r="F53" s="88">
        <v>4356539.2</v>
      </c>
      <c r="G53" s="88">
        <v>0</v>
      </c>
      <c r="H53" s="88">
        <v>0</v>
      </c>
      <c r="I53" s="88">
        <v>0</v>
      </c>
      <c r="J53" s="88">
        <v>0</v>
      </c>
      <c r="K53" s="88">
        <v>0</v>
      </c>
      <c r="L53" s="88">
        <v>0</v>
      </c>
      <c r="M53" s="88">
        <v>0</v>
      </c>
      <c r="N53" s="88">
        <v>0</v>
      </c>
      <c r="O53" s="88">
        <v>0</v>
      </c>
      <c r="P53"/>
      <c r="Q53"/>
    </row>
    <row r="54" spans="1:17" ht="27.95" customHeight="1">
      <c r="A54" s="87" t="s">
        <v>72</v>
      </c>
      <c r="B54" s="67" t="s">
        <v>73</v>
      </c>
      <c r="C54" s="88">
        <v>6534808.7999999998</v>
      </c>
      <c r="D54" s="88">
        <v>0</v>
      </c>
      <c r="E54" s="88">
        <v>6534808.7999999998</v>
      </c>
      <c r="F54" s="88">
        <v>6534808.7999999998</v>
      </c>
      <c r="G54" s="88">
        <v>0</v>
      </c>
      <c r="H54" s="88">
        <v>0</v>
      </c>
      <c r="I54" s="88">
        <v>0</v>
      </c>
      <c r="J54" s="88">
        <v>0</v>
      </c>
      <c r="K54" s="88">
        <v>0</v>
      </c>
      <c r="L54" s="88">
        <v>0</v>
      </c>
      <c r="M54" s="88">
        <v>0</v>
      </c>
      <c r="N54" s="88">
        <v>0</v>
      </c>
      <c r="O54" s="88">
        <v>0</v>
      </c>
      <c r="P54"/>
      <c r="Q54"/>
    </row>
    <row r="55" spans="1:17" ht="27.95" customHeight="1">
      <c r="A55" s="87" t="s">
        <v>130</v>
      </c>
      <c r="B55" s="67" t="s">
        <v>131</v>
      </c>
      <c r="C55" s="88">
        <f t="shared" ref="C55:O55" si="16">SUM(C56:C57)</f>
        <v>14728931.6</v>
      </c>
      <c r="D55" s="88">
        <f t="shared" si="16"/>
        <v>0</v>
      </c>
      <c r="E55" s="88">
        <f t="shared" si="16"/>
        <v>14728931.6</v>
      </c>
      <c r="F55" s="88">
        <f t="shared" si="16"/>
        <v>14728931.6</v>
      </c>
      <c r="G55" s="88">
        <f t="shared" si="16"/>
        <v>0</v>
      </c>
      <c r="H55" s="88">
        <f t="shared" si="16"/>
        <v>0</v>
      </c>
      <c r="I55" s="88">
        <f t="shared" si="16"/>
        <v>0</v>
      </c>
      <c r="J55" s="88">
        <f t="shared" si="16"/>
        <v>0</v>
      </c>
      <c r="K55" s="88">
        <f t="shared" si="16"/>
        <v>0</v>
      </c>
      <c r="L55" s="88">
        <f t="shared" si="16"/>
        <v>0</v>
      </c>
      <c r="M55" s="88">
        <f t="shared" si="16"/>
        <v>0</v>
      </c>
      <c r="N55" s="88">
        <f t="shared" si="16"/>
        <v>0</v>
      </c>
      <c r="O55" s="88">
        <f t="shared" si="16"/>
        <v>0</v>
      </c>
      <c r="P55"/>
      <c r="Q55"/>
    </row>
    <row r="56" spans="1:17" ht="27.95" customHeight="1">
      <c r="A56" s="87" t="s">
        <v>72</v>
      </c>
      <c r="B56" s="67" t="s">
        <v>73</v>
      </c>
      <c r="C56" s="88">
        <v>8837358.8000000007</v>
      </c>
      <c r="D56" s="88">
        <v>0</v>
      </c>
      <c r="E56" s="88">
        <v>8837358.8000000007</v>
      </c>
      <c r="F56" s="88">
        <v>8837358.8000000007</v>
      </c>
      <c r="G56" s="88">
        <v>0</v>
      </c>
      <c r="H56" s="88">
        <v>0</v>
      </c>
      <c r="I56" s="88">
        <v>0</v>
      </c>
      <c r="J56" s="88">
        <v>0</v>
      </c>
      <c r="K56" s="88">
        <v>0</v>
      </c>
      <c r="L56" s="88">
        <v>0</v>
      </c>
      <c r="M56" s="88">
        <v>0</v>
      </c>
      <c r="N56" s="88">
        <v>0</v>
      </c>
      <c r="O56" s="88">
        <v>0</v>
      </c>
      <c r="P56"/>
      <c r="Q56"/>
    </row>
    <row r="57" spans="1:17" ht="27.95" customHeight="1">
      <c r="A57" s="87" t="s">
        <v>84</v>
      </c>
      <c r="B57" s="67" t="s">
        <v>85</v>
      </c>
      <c r="C57" s="88">
        <v>5891572.7999999998</v>
      </c>
      <c r="D57" s="88">
        <v>0</v>
      </c>
      <c r="E57" s="88">
        <v>5891572.7999999998</v>
      </c>
      <c r="F57" s="88">
        <v>5891572.7999999998</v>
      </c>
      <c r="G57" s="88">
        <v>0</v>
      </c>
      <c r="H57" s="88">
        <v>0</v>
      </c>
      <c r="I57" s="88">
        <v>0</v>
      </c>
      <c r="J57" s="88">
        <v>0</v>
      </c>
      <c r="K57" s="88">
        <v>0</v>
      </c>
      <c r="L57" s="88">
        <v>0</v>
      </c>
      <c r="M57" s="88">
        <v>0</v>
      </c>
      <c r="N57" s="88">
        <v>0</v>
      </c>
      <c r="O57" s="88">
        <v>0</v>
      </c>
      <c r="P57"/>
      <c r="Q57"/>
    </row>
    <row r="58" spans="1:17" ht="27.95" customHeight="1">
      <c r="A58" s="87" t="s">
        <v>132</v>
      </c>
      <c r="B58" s="67" t="s">
        <v>133</v>
      </c>
      <c r="C58" s="88">
        <f t="shared" ref="C58:O58" si="17">SUM(C59:C60)</f>
        <v>13111958</v>
      </c>
      <c r="D58" s="88">
        <f t="shared" si="17"/>
        <v>0</v>
      </c>
      <c r="E58" s="88">
        <f t="shared" si="17"/>
        <v>13111958</v>
      </c>
      <c r="F58" s="88">
        <f t="shared" si="17"/>
        <v>13111958</v>
      </c>
      <c r="G58" s="88">
        <f t="shared" si="17"/>
        <v>0</v>
      </c>
      <c r="H58" s="88">
        <f t="shared" si="17"/>
        <v>0</v>
      </c>
      <c r="I58" s="88">
        <f t="shared" si="17"/>
        <v>0</v>
      </c>
      <c r="J58" s="88">
        <f t="shared" si="17"/>
        <v>0</v>
      </c>
      <c r="K58" s="88">
        <f t="shared" si="17"/>
        <v>0</v>
      </c>
      <c r="L58" s="88">
        <f t="shared" si="17"/>
        <v>0</v>
      </c>
      <c r="M58" s="88">
        <f t="shared" si="17"/>
        <v>0</v>
      </c>
      <c r="N58" s="88">
        <f t="shared" si="17"/>
        <v>0</v>
      </c>
      <c r="O58" s="88">
        <f t="shared" si="17"/>
        <v>0</v>
      </c>
      <c r="P58"/>
      <c r="Q58"/>
    </row>
    <row r="59" spans="1:17" ht="27.95" customHeight="1">
      <c r="A59" s="87" t="s">
        <v>72</v>
      </c>
      <c r="B59" s="67" t="s">
        <v>73</v>
      </c>
      <c r="C59" s="88">
        <v>7867174.7999999998</v>
      </c>
      <c r="D59" s="88">
        <v>0</v>
      </c>
      <c r="E59" s="88">
        <v>7867174.7999999998</v>
      </c>
      <c r="F59" s="88">
        <v>7867174.7999999998</v>
      </c>
      <c r="G59" s="88">
        <v>0</v>
      </c>
      <c r="H59" s="88">
        <v>0</v>
      </c>
      <c r="I59" s="88">
        <v>0</v>
      </c>
      <c r="J59" s="88">
        <v>0</v>
      </c>
      <c r="K59" s="88">
        <v>0</v>
      </c>
      <c r="L59" s="88">
        <v>0</v>
      </c>
      <c r="M59" s="88">
        <v>0</v>
      </c>
      <c r="N59" s="88">
        <v>0</v>
      </c>
      <c r="O59" s="88">
        <v>0</v>
      </c>
      <c r="P59"/>
      <c r="Q59"/>
    </row>
    <row r="60" spans="1:17" ht="27.95" customHeight="1">
      <c r="A60" s="87" t="s">
        <v>84</v>
      </c>
      <c r="B60" s="67" t="s">
        <v>85</v>
      </c>
      <c r="C60" s="88">
        <v>5244783.2</v>
      </c>
      <c r="D60" s="88">
        <v>0</v>
      </c>
      <c r="E60" s="88">
        <v>5244783.2</v>
      </c>
      <c r="F60" s="88">
        <v>5244783.2</v>
      </c>
      <c r="G60" s="88">
        <v>0</v>
      </c>
      <c r="H60" s="88">
        <v>0</v>
      </c>
      <c r="I60" s="88">
        <v>0</v>
      </c>
      <c r="J60" s="88">
        <v>0</v>
      </c>
      <c r="K60" s="88">
        <v>0</v>
      </c>
      <c r="L60" s="88">
        <v>0</v>
      </c>
      <c r="M60" s="88">
        <v>0</v>
      </c>
      <c r="N60" s="88">
        <v>0</v>
      </c>
      <c r="O60" s="88">
        <v>0</v>
      </c>
      <c r="P60"/>
      <c r="Q60"/>
    </row>
    <row r="61" spans="1:17" ht="27.95" customHeight="1">
      <c r="A61" s="87" t="s">
        <v>134</v>
      </c>
      <c r="B61" s="67" t="s">
        <v>135</v>
      </c>
      <c r="C61" s="88">
        <f t="shared" ref="C61:O61" si="18">SUM(C62:C63)</f>
        <v>6937500</v>
      </c>
      <c r="D61" s="88">
        <f t="shared" si="18"/>
        <v>0</v>
      </c>
      <c r="E61" s="88">
        <f t="shared" si="18"/>
        <v>6937500</v>
      </c>
      <c r="F61" s="88">
        <f t="shared" si="18"/>
        <v>6937500</v>
      </c>
      <c r="G61" s="88">
        <f t="shared" si="18"/>
        <v>0</v>
      </c>
      <c r="H61" s="88">
        <f t="shared" si="18"/>
        <v>0</v>
      </c>
      <c r="I61" s="88">
        <f t="shared" si="18"/>
        <v>0</v>
      </c>
      <c r="J61" s="88">
        <f t="shared" si="18"/>
        <v>0</v>
      </c>
      <c r="K61" s="88">
        <f t="shared" si="18"/>
        <v>0</v>
      </c>
      <c r="L61" s="88">
        <f t="shared" si="18"/>
        <v>0</v>
      </c>
      <c r="M61" s="88">
        <f t="shared" si="18"/>
        <v>0</v>
      </c>
      <c r="N61" s="88">
        <f t="shared" si="18"/>
        <v>0</v>
      </c>
      <c r="O61" s="88">
        <f t="shared" si="18"/>
        <v>0</v>
      </c>
      <c r="P61"/>
      <c r="Q61"/>
    </row>
    <row r="62" spans="1:17" ht="27.95" customHeight="1">
      <c r="A62" s="87" t="s">
        <v>72</v>
      </c>
      <c r="B62" s="67" t="s">
        <v>73</v>
      </c>
      <c r="C62" s="88">
        <v>4162500</v>
      </c>
      <c r="D62" s="88">
        <v>0</v>
      </c>
      <c r="E62" s="88">
        <v>4162500</v>
      </c>
      <c r="F62" s="88">
        <v>4162500</v>
      </c>
      <c r="G62" s="88">
        <v>0</v>
      </c>
      <c r="H62" s="88">
        <v>0</v>
      </c>
      <c r="I62" s="88">
        <v>0</v>
      </c>
      <c r="J62" s="88">
        <v>0</v>
      </c>
      <c r="K62" s="88">
        <v>0</v>
      </c>
      <c r="L62" s="88">
        <v>0</v>
      </c>
      <c r="M62" s="88">
        <v>0</v>
      </c>
      <c r="N62" s="88">
        <v>0</v>
      </c>
      <c r="O62" s="88">
        <v>0</v>
      </c>
      <c r="P62"/>
      <c r="Q62"/>
    </row>
    <row r="63" spans="1:17" ht="27.95" customHeight="1">
      <c r="A63" s="87" t="s">
        <v>84</v>
      </c>
      <c r="B63" s="67" t="s">
        <v>85</v>
      </c>
      <c r="C63" s="88">
        <v>2775000</v>
      </c>
      <c r="D63" s="88">
        <v>0</v>
      </c>
      <c r="E63" s="88">
        <v>2775000</v>
      </c>
      <c r="F63" s="88">
        <v>2775000</v>
      </c>
      <c r="G63" s="88">
        <v>0</v>
      </c>
      <c r="H63" s="88">
        <v>0</v>
      </c>
      <c r="I63" s="88">
        <v>0</v>
      </c>
      <c r="J63" s="88">
        <v>0</v>
      </c>
      <c r="K63" s="88">
        <v>0</v>
      </c>
      <c r="L63" s="88">
        <v>0</v>
      </c>
      <c r="M63" s="88">
        <v>0</v>
      </c>
      <c r="N63" s="88">
        <v>0</v>
      </c>
      <c r="O63" s="88">
        <v>0</v>
      </c>
      <c r="P63"/>
      <c r="Q63"/>
    </row>
    <row r="64" spans="1:17" ht="27.95" customHeight="1">
      <c r="A64" s="87" t="s">
        <v>136</v>
      </c>
      <c r="B64" s="67" t="s">
        <v>137</v>
      </c>
      <c r="C64" s="88">
        <f t="shared" ref="C64:O64" si="19">SUM(C65:C66)</f>
        <v>13388573.4</v>
      </c>
      <c r="D64" s="88">
        <f t="shared" si="19"/>
        <v>0</v>
      </c>
      <c r="E64" s="88">
        <f t="shared" si="19"/>
        <v>13388573.4</v>
      </c>
      <c r="F64" s="88">
        <f t="shared" si="19"/>
        <v>13388573.4</v>
      </c>
      <c r="G64" s="88">
        <f t="shared" si="19"/>
        <v>0</v>
      </c>
      <c r="H64" s="88">
        <f t="shared" si="19"/>
        <v>0</v>
      </c>
      <c r="I64" s="88">
        <f t="shared" si="19"/>
        <v>0</v>
      </c>
      <c r="J64" s="88">
        <f t="shared" si="19"/>
        <v>0</v>
      </c>
      <c r="K64" s="88">
        <f t="shared" si="19"/>
        <v>0</v>
      </c>
      <c r="L64" s="88">
        <f t="shared" si="19"/>
        <v>0</v>
      </c>
      <c r="M64" s="88">
        <f t="shared" si="19"/>
        <v>0</v>
      </c>
      <c r="N64" s="88">
        <f t="shared" si="19"/>
        <v>0</v>
      </c>
      <c r="O64" s="88">
        <f t="shared" si="19"/>
        <v>0</v>
      </c>
      <c r="P64"/>
      <c r="Q64"/>
    </row>
    <row r="65" spans="1:17" ht="27.95" customHeight="1">
      <c r="A65" s="87" t="s">
        <v>84</v>
      </c>
      <c r="B65" s="67" t="s">
        <v>85</v>
      </c>
      <c r="C65" s="88">
        <v>5355429.2</v>
      </c>
      <c r="D65" s="88">
        <v>0</v>
      </c>
      <c r="E65" s="88">
        <v>5355429.2</v>
      </c>
      <c r="F65" s="88">
        <v>5355429.2</v>
      </c>
      <c r="G65" s="88">
        <v>0</v>
      </c>
      <c r="H65" s="88">
        <v>0</v>
      </c>
      <c r="I65" s="88">
        <v>0</v>
      </c>
      <c r="J65" s="88">
        <v>0</v>
      </c>
      <c r="K65" s="88">
        <v>0</v>
      </c>
      <c r="L65" s="88">
        <v>0</v>
      </c>
      <c r="M65" s="88">
        <v>0</v>
      </c>
      <c r="N65" s="88">
        <v>0</v>
      </c>
      <c r="O65" s="88">
        <v>0</v>
      </c>
      <c r="P65"/>
      <c r="Q65"/>
    </row>
    <row r="66" spans="1:17" ht="27.95" customHeight="1">
      <c r="A66" s="87" t="s">
        <v>72</v>
      </c>
      <c r="B66" s="67" t="s">
        <v>73</v>
      </c>
      <c r="C66" s="88">
        <v>8033144.2000000002</v>
      </c>
      <c r="D66" s="88">
        <v>0</v>
      </c>
      <c r="E66" s="88">
        <v>8033144.2000000002</v>
      </c>
      <c r="F66" s="88">
        <v>8033144.2000000002</v>
      </c>
      <c r="G66" s="88">
        <v>0</v>
      </c>
      <c r="H66" s="88">
        <v>0</v>
      </c>
      <c r="I66" s="88">
        <v>0</v>
      </c>
      <c r="J66" s="88">
        <v>0</v>
      </c>
      <c r="K66" s="88">
        <v>0</v>
      </c>
      <c r="L66" s="88">
        <v>0</v>
      </c>
      <c r="M66" s="88">
        <v>0</v>
      </c>
      <c r="N66" s="88">
        <v>0</v>
      </c>
      <c r="O66" s="88">
        <v>0</v>
      </c>
      <c r="P66"/>
      <c r="Q66"/>
    </row>
    <row r="67" spans="1:17" ht="27.95" customHeight="1">
      <c r="A67" s="87" t="s">
        <v>138</v>
      </c>
      <c r="B67" s="67" t="s">
        <v>139</v>
      </c>
      <c r="C67" s="88">
        <f t="shared" ref="C67:O67" si="20">SUM(C68:C69)</f>
        <v>16566444.4</v>
      </c>
      <c r="D67" s="88">
        <f t="shared" si="20"/>
        <v>0</v>
      </c>
      <c r="E67" s="88">
        <f t="shared" si="20"/>
        <v>16566444.4</v>
      </c>
      <c r="F67" s="88">
        <f t="shared" si="20"/>
        <v>16566444.4</v>
      </c>
      <c r="G67" s="88">
        <f t="shared" si="20"/>
        <v>0</v>
      </c>
      <c r="H67" s="88">
        <f t="shared" si="20"/>
        <v>0</v>
      </c>
      <c r="I67" s="88">
        <f t="shared" si="20"/>
        <v>0</v>
      </c>
      <c r="J67" s="88">
        <f t="shared" si="20"/>
        <v>0</v>
      </c>
      <c r="K67" s="88">
        <f t="shared" si="20"/>
        <v>0</v>
      </c>
      <c r="L67" s="88">
        <f t="shared" si="20"/>
        <v>0</v>
      </c>
      <c r="M67" s="88">
        <f t="shared" si="20"/>
        <v>0</v>
      </c>
      <c r="N67" s="88">
        <f t="shared" si="20"/>
        <v>0</v>
      </c>
      <c r="O67" s="88">
        <f t="shared" si="20"/>
        <v>0</v>
      </c>
      <c r="P67"/>
      <c r="Q67"/>
    </row>
    <row r="68" spans="1:17" ht="27.95" customHeight="1">
      <c r="A68" s="87" t="s">
        <v>72</v>
      </c>
      <c r="B68" s="67" t="s">
        <v>73</v>
      </c>
      <c r="C68" s="88">
        <v>9939866.8000000007</v>
      </c>
      <c r="D68" s="88">
        <v>0</v>
      </c>
      <c r="E68" s="88">
        <v>9939866.8000000007</v>
      </c>
      <c r="F68" s="88">
        <v>9939866.8000000007</v>
      </c>
      <c r="G68" s="88">
        <v>0</v>
      </c>
      <c r="H68" s="88">
        <v>0</v>
      </c>
      <c r="I68" s="88">
        <v>0</v>
      </c>
      <c r="J68" s="88">
        <v>0</v>
      </c>
      <c r="K68" s="88">
        <v>0</v>
      </c>
      <c r="L68" s="88">
        <v>0</v>
      </c>
      <c r="M68" s="88">
        <v>0</v>
      </c>
      <c r="N68" s="88">
        <v>0</v>
      </c>
      <c r="O68" s="88">
        <v>0</v>
      </c>
      <c r="P68"/>
      <c r="Q68"/>
    </row>
    <row r="69" spans="1:17" ht="27.95" customHeight="1">
      <c r="A69" s="87" t="s">
        <v>84</v>
      </c>
      <c r="B69" s="67" t="s">
        <v>85</v>
      </c>
      <c r="C69" s="88">
        <v>6626577.5999999996</v>
      </c>
      <c r="D69" s="88">
        <v>0</v>
      </c>
      <c r="E69" s="88">
        <v>6626577.5999999996</v>
      </c>
      <c r="F69" s="88">
        <v>6626577.5999999996</v>
      </c>
      <c r="G69" s="88">
        <v>0</v>
      </c>
      <c r="H69" s="88">
        <v>0</v>
      </c>
      <c r="I69" s="88">
        <v>0</v>
      </c>
      <c r="J69" s="88">
        <v>0</v>
      </c>
      <c r="K69" s="88">
        <v>0</v>
      </c>
      <c r="L69" s="88">
        <v>0</v>
      </c>
      <c r="M69" s="88">
        <v>0</v>
      </c>
      <c r="N69" s="88">
        <v>0</v>
      </c>
      <c r="O69" s="88">
        <v>0</v>
      </c>
      <c r="P69"/>
      <c r="Q69"/>
    </row>
    <row r="70" spans="1:17" ht="27.95" customHeight="1">
      <c r="A70" s="87" t="s">
        <v>140</v>
      </c>
      <c r="B70" s="67" t="s">
        <v>141</v>
      </c>
      <c r="C70" s="88">
        <f t="shared" ref="C70:O70" si="21">SUM(C71:C72)</f>
        <v>9733705</v>
      </c>
      <c r="D70" s="88">
        <f t="shared" si="21"/>
        <v>0</v>
      </c>
      <c r="E70" s="88">
        <f t="shared" si="21"/>
        <v>9733705</v>
      </c>
      <c r="F70" s="88">
        <f t="shared" si="21"/>
        <v>9733705</v>
      </c>
      <c r="G70" s="88">
        <f t="shared" si="21"/>
        <v>0</v>
      </c>
      <c r="H70" s="88">
        <f t="shared" si="21"/>
        <v>0</v>
      </c>
      <c r="I70" s="88">
        <f t="shared" si="21"/>
        <v>0</v>
      </c>
      <c r="J70" s="88">
        <f t="shared" si="21"/>
        <v>0</v>
      </c>
      <c r="K70" s="88">
        <f t="shared" si="21"/>
        <v>0</v>
      </c>
      <c r="L70" s="88">
        <f t="shared" si="21"/>
        <v>0</v>
      </c>
      <c r="M70" s="88">
        <f t="shared" si="21"/>
        <v>0</v>
      </c>
      <c r="N70" s="88">
        <f t="shared" si="21"/>
        <v>0</v>
      </c>
      <c r="O70" s="88">
        <f t="shared" si="21"/>
        <v>0</v>
      </c>
      <c r="P70"/>
      <c r="Q70"/>
    </row>
    <row r="71" spans="1:17" ht="27.95" customHeight="1">
      <c r="A71" s="87" t="s">
        <v>72</v>
      </c>
      <c r="B71" s="67" t="s">
        <v>73</v>
      </c>
      <c r="C71" s="88">
        <v>5840223</v>
      </c>
      <c r="D71" s="88">
        <v>0</v>
      </c>
      <c r="E71" s="88">
        <v>5840223</v>
      </c>
      <c r="F71" s="88">
        <v>5840223</v>
      </c>
      <c r="G71" s="88">
        <v>0</v>
      </c>
      <c r="H71" s="88">
        <v>0</v>
      </c>
      <c r="I71" s="88">
        <v>0</v>
      </c>
      <c r="J71" s="88">
        <v>0</v>
      </c>
      <c r="K71" s="88">
        <v>0</v>
      </c>
      <c r="L71" s="88">
        <v>0</v>
      </c>
      <c r="M71" s="88">
        <v>0</v>
      </c>
      <c r="N71" s="88">
        <v>0</v>
      </c>
      <c r="O71" s="88">
        <v>0</v>
      </c>
      <c r="P71"/>
      <c r="Q71"/>
    </row>
    <row r="72" spans="1:17" ht="27.95" customHeight="1">
      <c r="A72" s="87" t="s">
        <v>84</v>
      </c>
      <c r="B72" s="67" t="s">
        <v>85</v>
      </c>
      <c r="C72" s="88">
        <v>3893482</v>
      </c>
      <c r="D72" s="88">
        <v>0</v>
      </c>
      <c r="E72" s="88">
        <v>3893482</v>
      </c>
      <c r="F72" s="88">
        <v>3893482</v>
      </c>
      <c r="G72" s="88">
        <v>0</v>
      </c>
      <c r="H72" s="88">
        <v>0</v>
      </c>
      <c r="I72" s="88">
        <v>0</v>
      </c>
      <c r="J72" s="88">
        <v>0</v>
      </c>
      <c r="K72" s="88">
        <v>0</v>
      </c>
      <c r="L72" s="88">
        <v>0</v>
      </c>
      <c r="M72" s="88">
        <v>0</v>
      </c>
      <c r="N72" s="88">
        <v>0</v>
      </c>
      <c r="O72" s="88">
        <v>0</v>
      </c>
      <c r="P72"/>
      <c r="Q72"/>
    </row>
    <row r="73" spans="1:17" ht="27.95" customHeight="1">
      <c r="A73" s="87" t="s">
        <v>142</v>
      </c>
      <c r="B73" s="67" t="s">
        <v>143</v>
      </c>
      <c r="C73" s="88">
        <f t="shared" ref="C73:O73" si="22">SUM(C74:C75)</f>
        <v>12722363.6</v>
      </c>
      <c r="D73" s="88">
        <f t="shared" si="22"/>
        <v>0</v>
      </c>
      <c r="E73" s="88">
        <f t="shared" si="22"/>
        <v>12722363.6</v>
      </c>
      <c r="F73" s="88">
        <f t="shared" si="22"/>
        <v>12722363.6</v>
      </c>
      <c r="G73" s="88">
        <f t="shared" si="22"/>
        <v>0</v>
      </c>
      <c r="H73" s="88">
        <f t="shared" si="22"/>
        <v>0</v>
      </c>
      <c r="I73" s="88">
        <f t="shared" si="22"/>
        <v>0</v>
      </c>
      <c r="J73" s="88">
        <f t="shared" si="22"/>
        <v>0</v>
      </c>
      <c r="K73" s="88">
        <f t="shared" si="22"/>
        <v>0</v>
      </c>
      <c r="L73" s="88">
        <f t="shared" si="22"/>
        <v>0</v>
      </c>
      <c r="M73" s="88">
        <f t="shared" si="22"/>
        <v>0</v>
      </c>
      <c r="N73" s="88">
        <f t="shared" si="22"/>
        <v>0</v>
      </c>
      <c r="O73" s="88">
        <f t="shared" si="22"/>
        <v>0</v>
      </c>
      <c r="P73"/>
      <c r="Q73"/>
    </row>
    <row r="74" spans="1:17" ht="27.95" customHeight="1">
      <c r="A74" s="87" t="s">
        <v>72</v>
      </c>
      <c r="B74" s="67" t="s">
        <v>73</v>
      </c>
      <c r="C74" s="88">
        <v>7633418</v>
      </c>
      <c r="D74" s="88">
        <v>0</v>
      </c>
      <c r="E74" s="88">
        <v>7633418</v>
      </c>
      <c r="F74" s="88">
        <v>7633418</v>
      </c>
      <c r="G74" s="88">
        <v>0</v>
      </c>
      <c r="H74" s="88">
        <v>0</v>
      </c>
      <c r="I74" s="88">
        <v>0</v>
      </c>
      <c r="J74" s="88">
        <v>0</v>
      </c>
      <c r="K74" s="88">
        <v>0</v>
      </c>
      <c r="L74" s="88">
        <v>0</v>
      </c>
      <c r="M74" s="88">
        <v>0</v>
      </c>
      <c r="N74" s="88">
        <v>0</v>
      </c>
      <c r="O74" s="88">
        <v>0</v>
      </c>
      <c r="P74"/>
      <c r="Q74"/>
    </row>
    <row r="75" spans="1:17" ht="27.95" customHeight="1">
      <c r="A75" s="87" t="s">
        <v>84</v>
      </c>
      <c r="B75" s="67" t="s">
        <v>85</v>
      </c>
      <c r="C75" s="88">
        <v>5088945.5999999996</v>
      </c>
      <c r="D75" s="88">
        <v>0</v>
      </c>
      <c r="E75" s="88">
        <v>5088945.5999999996</v>
      </c>
      <c r="F75" s="88">
        <v>5088945.5999999996</v>
      </c>
      <c r="G75" s="88">
        <v>0</v>
      </c>
      <c r="H75" s="88">
        <v>0</v>
      </c>
      <c r="I75" s="88">
        <v>0</v>
      </c>
      <c r="J75" s="88">
        <v>0</v>
      </c>
      <c r="K75" s="88">
        <v>0</v>
      </c>
      <c r="L75" s="88">
        <v>0</v>
      </c>
      <c r="M75" s="88">
        <v>0</v>
      </c>
      <c r="N75" s="88">
        <v>0</v>
      </c>
      <c r="O75" s="88">
        <v>0</v>
      </c>
      <c r="P75"/>
      <c r="Q75"/>
    </row>
    <row r="76" spans="1:17" ht="27.95" customHeight="1">
      <c r="A76" s="87" t="s">
        <v>144</v>
      </c>
      <c r="B76" s="67" t="s">
        <v>145</v>
      </c>
      <c r="C76" s="88">
        <f t="shared" ref="C76:O76" si="23">SUM(C77:C78)</f>
        <v>10145873</v>
      </c>
      <c r="D76" s="88">
        <f t="shared" si="23"/>
        <v>0</v>
      </c>
      <c r="E76" s="88">
        <f t="shared" si="23"/>
        <v>10145873</v>
      </c>
      <c r="F76" s="88">
        <f t="shared" si="23"/>
        <v>10145873</v>
      </c>
      <c r="G76" s="88">
        <f t="shared" si="23"/>
        <v>0</v>
      </c>
      <c r="H76" s="88">
        <f t="shared" si="23"/>
        <v>0</v>
      </c>
      <c r="I76" s="88">
        <f t="shared" si="23"/>
        <v>0</v>
      </c>
      <c r="J76" s="88">
        <f t="shared" si="23"/>
        <v>0</v>
      </c>
      <c r="K76" s="88">
        <f t="shared" si="23"/>
        <v>0</v>
      </c>
      <c r="L76" s="88">
        <f t="shared" si="23"/>
        <v>0</v>
      </c>
      <c r="M76" s="88">
        <f t="shared" si="23"/>
        <v>0</v>
      </c>
      <c r="N76" s="88">
        <f t="shared" si="23"/>
        <v>0</v>
      </c>
      <c r="O76" s="88">
        <f t="shared" si="23"/>
        <v>0</v>
      </c>
      <c r="P76"/>
      <c r="Q76"/>
    </row>
    <row r="77" spans="1:17" ht="27.95" customHeight="1">
      <c r="A77" s="87" t="s">
        <v>72</v>
      </c>
      <c r="B77" s="67" t="s">
        <v>73</v>
      </c>
      <c r="C77" s="88">
        <v>6087523.7999999998</v>
      </c>
      <c r="D77" s="88">
        <v>0</v>
      </c>
      <c r="E77" s="88">
        <v>6087523.7999999998</v>
      </c>
      <c r="F77" s="88">
        <v>6087523.7999999998</v>
      </c>
      <c r="G77" s="88">
        <v>0</v>
      </c>
      <c r="H77" s="88">
        <v>0</v>
      </c>
      <c r="I77" s="88">
        <v>0</v>
      </c>
      <c r="J77" s="88">
        <v>0</v>
      </c>
      <c r="K77" s="88">
        <v>0</v>
      </c>
      <c r="L77" s="88">
        <v>0</v>
      </c>
      <c r="M77" s="88">
        <v>0</v>
      </c>
      <c r="N77" s="88">
        <v>0</v>
      </c>
      <c r="O77" s="88">
        <v>0</v>
      </c>
      <c r="P77"/>
      <c r="Q77"/>
    </row>
    <row r="78" spans="1:17" ht="27.95" customHeight="1">
      <c r="A78" s="87" t="s">
        <v>84</v>
      </c>
      <c r="B78" s="67" t="s">
        <v>85</v>
      </c>
      <c r="C78" s="88">
        <v>4058349.2</v>
      </c>
      <c r="D78" s="88">
        <v>0</v>
      </c>
      <c r="E78" s="88">
        <v>4058349.2</v>
      </c>
      <c r="F78" s="88">
        <v>4058349.2</v>
      </c>
      <c r="G78" s="88">
        <v>0</v>
      </c>
      <c r="H78" s="88">
        <v>0</v>
      </c>
      <c r="I78" s="88">
        <v>0</v>
      </c>
      <c r="J78" s="88">
        <v>0</v>
      </c>
      <c r="K78" s="88">
        <v>0</v>
      </c>
      <c r="L78" s="88">
        <v>0</v>
      </c>
      <c r="M78" s="88">
        <v>0</v>
      </c>
      <c r="N78" s="88">
        <v>0</v>
      </c>
      <c r="O78" s="88">
        <v>0</v>
      </c>
      <c r="P78"/>
      <c r="Q78"/>
    </row>
    <row r="79" spans="1:17" ht="27.95" customHeight="1">
      <c r="A79" s="87" t="s">
        <v>146</v>
      </c>
      <c r="B79" s="67" t="s">
        <v>147</v>
      </c>
      <c r="C79" s="88">
        <f t="shared" ref="C79:O79" si="24">SUM(C80:C81)</f>
        <v>10808699</v>
      </c>
      <c r="D79" s="88">
        <f t="shared" si="24"/>
        <v>0</v>
      </c>
      <c r="E79" s="88">
        <f t="shared" si="24"/>
        <v>10808699</v>
      </c>
      <c r="F79" s="88">
        <f t="shared" si="24"/>
        <v>10808699</v>
      </c>
      <c r="G79" s="88">
        <f t="shared" si="24"/>
        <v>0</v>
      </c>
      <c r="H79" s="88">
        <f t="shared" si="24"/>
        <v>0</v>
      </c>
      <c r="I79" s="88">
        <f t="shared" si="24"/>
        <v>0</v>
      </c>
      <c r="J79" s="88">
        <f t="shared" si="24"/>
        <v>0</v>
      </c>
      <c r="K79" s="88">
        <f t="shared" si="24"/>
        <v>0</v>
      </c>
      <c r="L79" s="88">
        <f t="shared" si="24"/>
        <v>0</v>
      </c>
      <c r="M79" s="88">
        <f t="shared" si="24"/>
        <v>0</v>
      </c>
      <c r="N79" s="88">
        <f t="shared" si="24"/>
        <v>0</v>
      </c>
      <c r="O79" s="88">
        <f t="shared" si="24"/>
        <v>0</v>
      </c>
      <c r="P79"/>
      <c r="Q79"/>
    </row>
    <row r="80" spans="1:17" ht="27.95" customHeight="1">
      <c r="A80" s="87" t="s">
        <v>84</v>
      </c>
      <c r="B80" s="67" t="s">
        <v>85</v>
      </c>
      <c r="C80" s="88">
        <v>4323479.5999999996</v>
      </c>
      <c r="D80" s="88">
        <v>0</v>
      </c>
      <c r="E80" s="88">
        <v>4323479.5999999996</v>
      </c>
      <c r="F80" s="88">
        <v>4323479.5999999996</v>
      </c>
      <c r="G80" s="88">
        <v>0</v>
      </c>
      <c r="H80" s="88">
        <v>0</v>
      </c>
      <c r="I80" s="88">
        <v>0</v>
      </c>
      <c r="J80" s="88">
        <v>0</v>
      </c>
      <c r="K80" s="88">
        <v>0</v>
      </c>
      <c r="L80" s="88">
        <v>0</v>
      </c>
      <c r="M80" s="88">
        <v>0</v>
      </c>
      <c r="N80" s="88">
        <v>0</v>
      </c>
      <c r="O80" s="88">
        <v>0</v>
      </c>
      <c r="P80"/>
      <c r="Q80"/>
    </row>
    <row r="81" spans="1:17" ht="27.95" customHeight="1">
      <c r="A81" s="87" t="s">
        <v>72</v>
      </c>
      <c r="B81" s="67" t="s">
        <v>73</v>
      </c>
      <c r="C81" s="88">
        <v>6485219.4000000004</v>
      </c>
      <c r="D81" s="88">
        <v>0</v>
      </c>
      <c r="E81" s="88">
        <v>6485219.4000000004</v>
      </c>
      <c r="F81" s="88">
        <v>6485219.4000000004</v>
      </c>
      <c r="G81" s="88">
        <v>0</v>
      </c>
      <c r="H81" s="88">
        <v>0</v>
      </c>
      <c r="I81" s="88">
        <v>0</v>
      </c>
      <c r="J81" s="88">
        <v>0</v>
      </c>
      <c r="K81" s="88">
        <v>0</v>
      </c>
      <c r="L81" s="88">
        <v>0</v>
      </c>
      <c r="M81" s="88">
        <v>0</v>
      </c>
      <c r="N81" s="88">
        <v>0</v>
      </c>
      <c r="O81" s="88">
        <v>0</v>
      </c>
      <c r="P81"/>
      <c r="Q81"/>
    </row>
    <row r="82" spans="1:17" ht="27.95" customHeight="1">
      <c r="A82" s="87" t="s">
        <v>148</v>
      </c>
      <c r="B82" s="67" t="s">
        <v>149</v>
      </c>
      <c r="C82" s="88">
        <f t="shared" ref="C82:O82" si="25">SUM(C83:C84)</f>
        <v>11992683</v>
      </c>
      <c r="D82" s="88">
        <f t="shared" si="25"/>
        <v>0</v>
      </c>
      <c r="E82" s="88">
        <f t="shared" si="25"/>
        <v>11992683</v>
      </c>
      <c r="F82" s="88">
        <f t="shared" si="25"/>
        <v>11992683</v>
      </c>
      <c r="G82" s="88">
        <f t="shared" si="25"/>
        <v>0</v>
      </c>
      <c r="H82" s="88">
        <f t="shared" si="25"/>
        <v>0</v>
      </c>
      <c r="I82" s="88">
        <f t="shared" si="25"/>
        <v>0</v>
      </c>
      <c r="J82" s="88">
        <f t="shared" si="25"/>
        <v>0</v>
      </c>
      <c r="K82" s="88">
        <f t="shared" si="25"/>
        <v>0</v>
      </c>
      <c r="L82" s="88">
        <f t="shared" si="25"/>
        <v>0</v>
      </c>
      <c r="M82" s="88">
        <f t="shared" si="25"/>
        <v>0</v>
      </c>
      <c r="N82" s="88">
        <f t="shared" si="25"/>
        <v>0</v>
      </c>
      <c r="O82" s="88">
        <f t="shared" si="25"/>
        <v>0</v>
      </c>
      <c r="P82"/>
      <c r="Q82"/>
    </row>
    <row r="83" spans="1:17" ht="27.95" customHeight="1">
      <c r="A83" s="87" t="s">
        <v>84</v>
      </c>
      <c r="B83" s="67" t="s">
        <v>85</v>
      </c>
      <c r="C83" s="88">
        <v>4797073.5999999996</v>
      </c>
      <c r="D83" s="88">
        <v>0</v>
      </c>
      <c r="E83" s="88">
        <v>4797073.5999999996</v>
      </c>
      <c r="F83" s="88">
        <v>4797073.5999999996</v>
      </c>
      <c r="G83" s="88">
        <v>0</v>
      </c>
      <c r="H83" s="88">
        <v>0</v>
      </c>
      <c r="I83" s="88">
        <v>0</v>
      </c>
      <c r="J83" s="88">
        <v>0</v>
      </c>
      <c r="K83" s="88">
        <v>0</v>
      </c>
      <c r="L83" s="88">
        <v>0</v>
      </c>
      <c r="M83" s="88">
        <v>0</v>
      </c>
      <c r="N83" s="88">
        <v>0</v>
      </c>
      <c r="O83" s="88">
        <v>0</v>
      </c>
      <c r="P83"/>
      <c r="Q83"/>
    </row>
    <row r="84" spans="1:17" ht="27.95" customHeight="1">
      <c r="A84" s="87" t="s">
        <v>72</v>
      </c>
      <c r="B84" s="67" t="s">
        <v>73</v>
      </c>
      <c r="C84" s="88">
        <v>7195609.4000000004</v>
      </c>
      <c r="D84" s="88">
        <v>0</v>
      </c>
      <c r="E84" s="88">
        <v>7195609.4000000004</v>
      </c>
      <c r="F84" s="88">
        <v>7195609.4000000004</v>
      </c>
      <c r="G84" s="88">
        <v>0</v>
      </c>
      <c r="H84" s="88">
        <v>0</v>
      </c>
      <c r="I84" s="88">
        <v>0</v>
      </c>
      <c r="J84" s="88">
        <v>0</v>
      </c>
      <c r="K84" s="88">
        <v>0</v>
      </c>
      <c r="L84" s="88">
        <v>0</v>
      </c>
      <c r="M84" s="88">
        <v>0</v>
      </c>
      <c r="N84" s="88">
        <v>0</v>
      </c>
      <c r="O84" s="88">
        <v>0</v>
      </c>
      <c r="P84"/>
      <c r="Q84"/>
    </row>
    <row r="85" spans="1:17" ht="27.95" customHeight="1">
      <c r="A85" s="87" t="s">
        <v>150</v>
      </c>
      <c r="B85" s="67" t="s">
        <v>151</v>
      </c>
      <c r="C85" s="88">
        <f t="shared" ref="C85:O85" si="26">SUM(C86:C87)</f>
        <v>10232672</v>
      </c>
      <c r="D85" s="88">
        <f t="shared" si="26"/>
        <v>0</v>
      </c>
      <c r="E85" s="88">
        <f t="shared" si="26"/>
        <v>10232672</v>
      </c>
      <c r="F85" s="88">
        <f t="shared" si="26"/>
        <v>10232672</v>
      </c>
      <c r="G85" s="88">
        <f t="shared" si="26"/>
        <v>0</v>
      </c>
      <c r="H85" s="88">
        <f t="shared" si="26"/>
        <v>0</v>
      </c>
      <c r="I85" s="88">
        <f t="shared" si="26"/>
        <v>0</v>
      </c>
      <c r="J85" s="88">
        <f t="shared" si="26"/>
        <v>0</v>
      </c>
      <c r="K85" s="88">
        <f t="shared" si="26"/>
        <v>0</v>
      </c>
      <c r="L85" s="88">
        <f t="shared" si="26"/>
        <v>0</v>
      </c>
      <c r="M85" s="88">
        <f t="shared" si="26"/>
        <v>0</v>
      </c>
      <c r="N85" s="88">
        <f t="shared" si="26"/>
        <v>0</v>
      </c>
      <c r="O85" s="88">
        <f t="shared" si="26"/>
        <v>0</v>
      </c>
      <c r="P85"/>
      <c r="Q85"/>
    </row>
    <row r="86" spans="1:17" ht="27.95" customHeight="1">
      <c r="A86" s="87" t="s">
        <v>84</v>
      </c>
      <c r="B86" s="67" t="s">
        <v>85</v>
      </c>
      <c r="C86" s="88">
        <v>4093069.4</v>
      </c>
      <c r="D86" s="88">
        <v>0</v>
      </c>
      <c r="E86" s="88">
        <v>4093069.4</v>
      </c>
      <c r="F86" s="88">
        <v>4093069.4</v>
      </c>
      <c r="G86" s="88">
        <v>0</v>
      </c>
      <c r="H86" s="88">
        <v>0</v>
      </c>
      <c r="I86" s="88">
        <v>0</v>
      </c>
      <c r="J86" s="88">
        <v>0</v>
      </c>
      <c r="K86" s="88">
        <v>0</v>
      </c>
      <c r="L86" s="88">
        <v>0</v>
      </c>
      <c r="M86" s="88">
        <v>0</v>
      </c>
      <c r="N86" s="88">
        <v>0</v>
      </c>
      <c r="O86" s="88">
        <v>0</v>
      </c>
      <c r="P86"/>
      <c r="Q86"/>
    </row>
    <row r="87" spans="1:17" ht="27.95" customHeight="1">
      <c r="A87" s="87" t="s">
        <v>72</v>
      </c>
      <c r="B87" s="67" t="s">
        <v>73</v>
      </c>
      <c r="C87" s="88">
        <v>6139602.5999999996</v>
      </c>
      <c r="D87" s="88">
        <v>0</v>
      </c>
      <c r="E87" s="88">
        <v>6139602.5999999996</v>
      </c>
      <c r="F87" s="88">
        <v>6139602.5999999996</v>
      </c>
      <c r="G87" s="88">
        <v>0</v>
      </c>
      <c r="H87" s="88">
        <v>0</v>
      </c>
      <c r="I87" s="88">
        <v>0</v>
      </c>
      <c r="J87" s="88">
        <v>0</v>
      </c>
      <c r="K87" s="88">
        <v>0</v>
      </c>
      <c r="L87" s="88">
        <v>0</v>
      </c>
      <c r="M87" s="88">
        <v>0</v>
      </c>
      <c r="N87" s="88">
        <v>0</v>
      </c>
      <c r="O87" s="88">
        <v>0</v>
      </c>
      <c r="P87"/>
      <c r="Q87"/>
    </row>
    <row r="88" spans="1:17" ht="27.95" customHeight="1">
      <c r="A88" s="87" t="s">
        <v>152</v>
      </c>
      <c r="B88" s="67" t="s">
        <v>153</v>
      </c>
      <c r="C88" s="88">
        <f t="shared" ref="C88:O88" si="27">SUM(C89:C90)</f>
        <v>8687611</v>
      </c>
      <c r="D88" s="88">
        <f t="shared" si="27"/>
        <v>0</v>
      </c>
      <c r="E88" s="88">
        <f t="shared" si="27"/>
        <v>8687611</v>
      </c>
      <c r="F88" s="88">
        <f t="shared" si="27"/>
        <v>8687611</v>
      </c>
      <c r="G88" s="88">
        <f t="shared" si="27"/>
        <v>0</v>
      </c>
      <c r="H88" s="88">
        <f t="shared" si="27"/>
        <v>0</v>
      </c>
      <c r="I88" s="88">
        <f t="shared" si="27"/>
        <v>0</v>
      </c>
      <c r="J88" s="88">
        <f t="shared" si="27"/>
        <v>0</v>
      </c>
      <c r="K88" s="88">
        <f t="shared" si="27"/>
        <v>0</v>
      </c>
      <c r="L88" s="88">
        <f t="shared" si="27"/>
        <v>0</v>
      </c>
      <c r="M88" s="88">
        <f t="shared" si="27"/>
        <v>0</v>
      </c>
      <c r="N88" s="88">
        <f t="shared" si="27"/>
        <v>0</v>
      </c>
      <c r="O88" s="88">
        <f t="shared" si="27"/>
        <v>0</v>
      </c>
      <c r="P88"/>
      <c r="Q88"/>
    </row>
    <row r="89" spans="1:17" ht="27.95" customHeight="1">
      <c r="A89" s="87" t="s">
        <v>72</v>
      </c>
      <c r="B89" s="67" t="s">
        <v>73</v>
      </c>
      <c r="C89" s="88">
        <v>5212566.5999999996</v>
      </c>
      <c r="D89" s="88">
        <v>0</v>
      </c>
      <c r="E89" s="88">
        <v>5212566.5999999996</v>
      </c>
      <c r="F89" s="88">
        <v>5212566.5999999996</v>
      </c>
      <c r="G89" s="88">
        <v>0</v>
      </c>
      <c r="H89" s="88">
        <v>0</v>
      </c>
      <c r="I89" s="88">
        <v>0</v>
      </c>
      <c r="J89" s="88">
        <v>0</v>
      </c>
      <c r="K89" s="88">
        <v>0</v>
      </c>
      <c r="L89" s="88">
        <v>0</v>
      </c>
      <c r="M89" s="88">
        <v>0</v>
      </c>
      <c r="N89" s="88">
        <v>0</v>
      </c>
      <c r="O89" s="88">
        <v>0</v>
      </c>
      <c r="P89"/>
      <c r="Q89"/>
    </row>
    <row r="90" spans="1:17" ht="27.95" customHeight="1">
      <c r="A90" s="87" t="s">
        <v>84</v>
      </c>
      <c r="B90" s="67" t="s">
        <v>85</v>
      </c>
      <c r="C90" s="88">
        <v>3475044.4</v>
      </c>
      <c r="D90" s="88">
        <v>0</v>
      </c>
      <c r="E90" s="88">
        <v>3475044.4</v>
      </c>
      <c r="F90" s="88">
        <v>3475044.4</v>
      </c>
      <c r="G90" s="88">
        <v>0</v>
      </c>
      <c r="H90" s="88">
        <v>0</v>
      </c>
      <c r="I90" s="88">
        <v>0</v>
      </c>
      <c r="J90" s="88">
        <v>0</v>
      </c>
      <c r="K90" s="88">
        <v>0</v>
      </c>
      <c r="L90" s="88">
        <v>0</v>
      </c>
      <c r="M90" s="88">
        <v>0</v>
      </c>
      <c r="N90" s="88">
        <v>0</v>
      </c>
      <c r="O90" s="88">
        <v>0</v>
      </c>
      <c r="P90"/>
      <c r="Q90"/>
    </row>
    <row r="91" spans="1:17" ht="27.95" customHeight="1">
      <c r="A91" s="87" t="s">
        <v>154</v>
      </c>
      <c r="B91" s="67" t="s">
        <v>155</v>
      </c>
      <c r="C91" s="88">
        <f t="shared" ref="C91:O91" si="28">C92</f>
        <v>6889682</v>
      </c>
      <c r="D91" s="88">
        <f t="shared" si="28"/>
        <v>0</v>
      </c>
      <c r="E91" s="88">
        <f t="shared" si="28"/>
        <v>6889682</v>
      </c>
      <c r="F91" s="88">
        <f t="shared" si="28"/>
        <v>6889682</v>
      </c>
      <c r="G91" s="88">
        <f t="shared" si="28"/>
        <v>0</v>
      </c>
      <c r="H91" s="88">
        <f t="shared" si="28"/>
        <v>0</v>
      </c>
      <c r="I91" s="88">
        <f t="shared" si="28"/>
        <v>0</v>
      </c>
      <c r="J91" s="88">
        <f t="shared" si="28"/>
        <v>0</v>
      </c>
      <c r="K91" s="88">
        <f t="shared" si="28"/>
        <v>0</v>
      </c>
      <c r="L91" s="88">
        <f t="shared" si="28"/>
        <v>0</v>
      </c>
      <c r="M91" s="88">
        <f t="shared" si="28"/>
        <v>0</v>
      </c>
      <c r="N91" s="88">
        <f t="shared" si="28"/>
        <v>0</v>
      </c>
      <c r="O91" s="88">
        <f t="shared" si="28"/>
        <v>0</v>
      </c>
    </row>
    <row r="92" spans="1:17" ht="27.95" customHeight="1">
      <c r="A92" s="87" t="s">
        <v>72</v>
      </c>
      <c r="B92" s="67" t="s">
        <v>73</v>
      </c>
      <c r="C92" s="88">
        <v>6889682</v>
      </c>
      <c r="D92" s="88">
        <v>0</v>
      </c>
      <c r="E92" s="88">
        <v>6889682</v>
      </c>
      <c r="F92" s="88">
        <v>6889682</v>
      </c>
      <c r="G92" s="88">
        <v>0</v>
      </c>
      <c r="H92" s="88">
        <v>0</v>
      </c>
      <c r="I92" s="88">
        <v>0</v>
      </c>
      <c r="J92" s="88">
        <v>0</v>
      </c>
      <c r="K92" s="88">
        <v>0</v>
      </c>
      <c r="L92" s="88">
        <v>0</v>
      </c>
      <c r="M92" s="88">
        <v>0</v>
      </c>
      <c r="N92" s="88">
        <v>0</v>
      </c>
      <c r="O92" s="88">
        <v>0</v>
      </c>
    </row>
    <row r="93" spans="1:17" ht="27.95" customHeight="1">
      <c r="A93" s="87" t="s">
        <v>156</v>
      </c>
      <c r="B93" s="67" t="s">
        <v>157</v>
      </c>
      <c r="C93" s="88">
        <f t="shared" ref="C93:O93" si="29">C94</f>
        <v>5659428</v>
      </c>
      <c r="D93" s="88">
        <f t="shared" si="29"/>
        <v>0</v>
      </c>
      <c r="E93" s="88">
        <f t="shared" si="29"/>
        <v>5659428</v>
      </c>
      <c r="F93" s="88">
        <f t="shared" si="29"/>
        <v>5659428</v>
      </c>
      <c r="G93" s="88">
        <f t="shared" si="29"/>
        <v>0</v>
      </c>
      <c r="H93" s="88">
        <f t="shared" si="29"/>
        <v>0</v>
      </c>
      <c r="I93" s="88">
        <f t="shared" si="29"/>
        <v>0</v>
      </c>
      <c r="J93" s="88">
        <f t="shared" si="29"/>
        <v>0</v>
      </c>
      <c r="K93" s="88">
        <f t="shared" si="29"/>
        <v>0</v>
      </c>
      <c r="L93" s="88">
        <f t="shared" si="29"/>
        <v>0</v>
      </c>
      <c r="M93" s="88">
        <f t="shared" si="29"/>
        <v>0</v>
      </c>
      <c r="N93" s="88">
        <f t="shared" si="29"/>
        <v>0</v>
      </c>
      <c r="O93" s="88">
        <f t="shared" si="29"/>
        <v>0</v>
      </c>
    </row>
    <row r="94" spans="1:17" ht="27.95" customHeight="1">
      <c r="A94" s="87" t="s">
        <v>84</v>
      </c>
      <c r="B94" s="67" t="s">
        <v>85</v>
      </c>
      <c r="C94" s="88">
        <v>5659428</v>
      </c>
      <c r="D94" s="88">
        <v>0</v>
      </c>
      <c r="E94" s="88">
        <v>5659428</v>
      </c>
      <c r="F94" s="88">
        <v>5659428</v>
      </c>
      <c r="G94" s="88">
        <v>0</v>
      </c>
      <c r="H94" s="88">
        <v>0</v>
      </c>
      <c r="I94" s="88">
        <v>0</v>
      </c>
      <c r="J94" s="88">
        <v>0</v>
      </c>
      <c r="K94" s="88">
        <v>0</v>
      </c>
      <c r="L94" s="88">
        <v>0</v>
      </c>
      <c r="M94" s="88">
        <v>0</v>
      </c>
      <c r="N94" s="88">
        <v>0</v>
      </c>
      <c r="O94" s="88">
        <v>0</v>
      </c>
    </row>
    <row r="95" spans="1:17" ht="27.95" customHeight="1">
      <c r="A95" s="87" t="s">
        <v>158</v>
      </c>
      <c r="B95" s="67" t="s">
        <v>159</v>
      </c>
      <c r="C95" s="88">
        <f t="shared" ref="C95:O95" si="30">C96</f>
        <v>1423675</v>
      </c>
      <c r="D95" s="88">
        <f t="shared" si="30"/>
        <v>0</v>
      </c>
      <c r="E95" s="88">
        <f t="shared" si="30"/>
        <v>1423675</v>
      </c>
      <c r="F95" s="88">
        <f t="shared" si="30"/>
        <v>1423675</v>
      </c>
      <c r="G95" s="88">
        <f t="shared" si="30"/>
        <v>0</v>
      </c>
      <c r="H95" s="88">
        <f t="shared" si="30"/>
        <v>0</v>
      </c>
      <c r="I95" s="88">
        <f t="shared" si="30"/>
        <v>0</v>
      </c>
      <c r="J95" s="88">
        <f t="shared" si="30"/>
        <v>0</v>
      </c>
      <c r="K95" s="88">
        <f t="shared" si="30"/>
        <v>0</v>
      </c>
      <c r="L95" s="88">
        <f t="shared" si="30"/>
        <v>0</v>
      </c>
      <c r="M95" s="88">
        <f t="shared" si="30"/>
        <v>0</v>
      </c>
      <c r="N95" s="88">
        <f t="shared" si="30"/>
        <v>0</v>
      </c>
      <c r="O95" s="88">
        <f t="shared" si="30"/>
        <v>0</v>
      </c>
    </row>
    <row r="96" spans="1:17" ht="27.95" customHeight="1">
      <c r="A96" s="87" t="s">
        <v>84</v>
      </c>
      <c r="B96" s="67" t="s">
        <v>85</v>
      </c>
      <c r="C96" s="88">
        <v>1423675</v>
      </c>
      <c r="D96" s="88">
        <v>0</v>
      </c>
      <c r="E96" s="88">
        <v>1423675</v>
      </c>
      <c r="F96" s="88">
        <v>1423675</v>
      </c>
      <c r="G96" s="88">
        <v>0</v>
      </c>
      <c r="H96" s="88">
        <v>0</v>
      </c>
      <c r="I96" s="88">
        <v>0</v>
      </c>
      <c r="J96" s="88">
        <v>0</v>
      </c>
      <c r="K96" s="88">
        <v>0</v>
      </c>
      <c r="L96" s="88">
        <v>0</v>
      </c>
      <c r="M96" s="88">
        <v>0</v>
      </c>
      <c r="N96" s="88">
        <v>0</v>
      </c>
      <c r="O96" s="88">
        <v>0</v>
      </c>
    </row>
  </sheetData>
  <sheetProtection formatCells="0" formatColumns="0" formatRows="0"/>
  <mergeCells count="9">
    <mergeCell ref="M4:M6"/>
    <mergeCell ref="N4:N6"/>
    <mergeCell ref="O4:O6"/>
    <mergeCell ref="E4:K5"/>
    <mergeCell ref="A4:A6"/>
    <mergeCell ref="B4:B6"/>
    <mergeCell ref="C4:C6"/>
    <mergeCell ref="D4:D6"/>
    <mergeCell ref="L4:L6"/>
  </mergeCells>
  <phoneticPr fontId="4" type="noConversion"/>
  <pageMargins left="0.78740157480314998" right="0.78740157480314998" top="0.98425196850393704" bottom="0.98425196850393704" header="0.511811023622047" footer="0.511811023622047"/>
  <pageSetup paperSize="9" scale="55" orientation="landscape" horizontalDpi="200" verticalDpi="300" r:id="rId1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S95"/>
  <sheetViews>
    <sheetView showGridLines="0" showZeros="0" view="pageBreakPreview" topLeftCell="B1" zoomScale="60" zoomScaleNormal="100" workbookViewId="0">
      <selection activeCell="B2" sqref="B2"/>
    </sheetView>
  </sheetViews>
  <sheetFormatPr defaultColWidth="6.875" defaultRowHeight="11.25"/>
  <cols>
    <col min="1" max="1" width="25" style="37" customWidth="1"/>
    <col min="2" max="2" width="29.375" style="37" customWidth="1"/>
    <col min="3" max="3" width="17.125" style="37" customWidth="1"/>
    <col min="4" max="4" width="15.625" style="37" customWidth="1"/>
    <col min="5" max="5" width="17.375" style="37" customWidth="1"/>
    <col min="6" max="6" width="17" style="37" customWidth="1"/>
    <col min="7" max="7" width="14" style="37" customWidth="1"/>
    <col min="8" max="8" width="17.375" style="37" customWidth="1"/>
    <col min="9" max="9" width="16.25" style="37" customWidth="1"/>
    <col min="10" max="10" width="17" style="37" customWidth="1"/>
    <col min="11" max="11" width="16.25" style="37" customWidth="1"/>
    <col min="12" max="13" width="14.5" style="37" customWidth="1"/>
    <col min="14" max="14" width="16.125" style="37" customWidth="1"/>
    <col min="15" max="15" width="12" style="37" customWidth="1"/>
    <col min="16" max="16" width="7.25" style="37" customWidth="1"/>
    <col min="17" max="17" width="14.5" style="37" customWidth="1"/>
    <col min="18" max="18" width="16.125" style="37" customWidth="1"/>
    <col min="19" max="16384" width="6.875" style="37"/>
  </cols>
  <sheetData>
    <row r="1" spans="1:19" ht="18.75" customHeight="1">
      <c r="A1" s="57"/>
      <c r="B1" s="58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69" t="s">
        <v>160</v>
      </c>
      <c r="S1"/>
    </row>
    <row r="2" spans="1:19" ht="27" customHeight="1">
      <c r="A2" s="60" t="s">
        <v>161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70"/>
    </row>
    <row r="3" spans="1:19" ht="19.5" customHeight="1">
      <c r="A3" s="61" t="s">
        <v>2</v>
      </c>
      <c r="B3" s="62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71" t="s">
        <v>3</v>
      </c>
      <c r="S3"/>
    </row>
    <row r="4" spans="1:19" ht="25.5" customHeight="1">
      <c r="A4" s="175" t="s">
        <v>54</v>
      </c>
      <c r="B4" s="175" t="s">
        <v>162</v>
      </c>
      <c r="C4" s="175" t="s">
        <v>163</v>
      </c>
      <c r="D4" s="175" t="s">
        <v>164</v>
      </c>
      <c r="E4" s="175"/>
      <c r="F4" s="175"/>
      <c r="G4" s="175"/>
      <c r="H4" s="65" t="s">
        <v>165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/>
    </row>
    <row r="5" spans="1:19" ht="31.5" customHeight="1">
      <c r="A5" s="175"/>
      <c r="B5" s="175"/>
      <c r="C5" s="175"/>
      <c r="D5" s="64" t="s">
        <v>10</v>
      </c>
      <c r="E5" s="64" t="s">
        <v>166</v>
      </c>
      <c r="F5" s="64" t="s">
        <v>167</v>
      </c>
      <c r="G5" s="64" t="s">
        <v>168</v>
      </c>
      <c r="H5" s="64" t="s">
        <v>10</v>
      </c>
      <c r="I5" s="64" t="s">
        <v>166</v>
      </c>
      <c r="J5" s="64" t="s">
        <v>169</v>
      </c>
      <c r="K5" s="64" t="s">
        <v>167</v>
      </c>
      <c r="L5" s="64" t="s">
        <v>170</v>
      </c>
      <c r="M5" s="64" t="s">
        <v>171</v>
      </c>
      <c r="N5" s="64" t="s">
        <v>172</v>
      </c>
      <c r="O5" s="64" t="s">
        <v>173</v>
      </c>
      <c r="P5" s="64" t="s">
        <v>174</v>
      </c>
      <c r="Q5" s="64" t="s">
        <v>175</v>
      </c>
      <c r="R5" s="64" t="s">
        <v>176</v>
      </c>
      <c r="S5" s="72"/>
    </row>
    <row r="6" spans="1:19" ht="20.25" customHeight="1">
      <c r="A6" s="40" t="s">
        <v>63</v>
      </c>
      <c r="B6" s="64" t="s">
        <v>63</v>
      </c>
      <c r="C6" s="40">
        <v>1</v>
      </c>
      <c r="D6" s="40">
        <v>2</v>
      </c>
      <c r="E6" s="40">
        <v>3</v>
      </c>
      <c r="F6" s="40">
        <v>4</v>
      </c>
      <c r="G6" s="40">
        <v>5</v>
      </c>
      <c r="H6" s="40">
        <v>6</v>
      </c>
      <c r="I6" s="40">
        <v>7</v>
      </c>
      <c r="J6" s="40">
        <v>8</v>
      </c>
      <c r="K6" s="40">
        <v>9</v>
      </c>
      <c r="L6" s="40">
        <v>10</v>
      </c>
      <c r="M6" s="40">
        <v>11</v>
      </c>
      <c r="N6" s="40">
        <v>12</v>
      </c>
      <c r="O6" s="40">
        <v>13</v>
      </c>
      <c r="P6" s="40">
        <v>14</v>
      </c>
      <c r="Q6" s="40">
        <v>15</v>
      </c>
      <c r="R6" s="40">
        <v>16</v>
      </c>
      <c r="S6"/>
    </row>
    <row r="7" spans="1:19" s="56" customFormat="1" ht="13.5">
      <c r="A7" s="66"/>
      <c r="B7" s="67" t="s">
        <v>10</v>
      </c>
      <c r="C7" s="68">
        <f t="shared" ref="C7:R7" si="0">C8</f>
        <v>586138958</v>
      </c>
      <c r="D7" s="68">
        <f t="shared" si="0"/>
        <v>416139006</v>
      </c>
      <c r="E7" s="68">
        <f t="shared" si="0"/>
        <v>351431285</v>
      </c>
      <c r="F7" s="68">
        <f t="shared" si="0"/>
        <v>60220568</v>
      </c>
      <c r="G7" s="68">
        <f t="shared" si="0"/>
        <v>4487153</v>
      </c>
      <c r="H7" s="68">
        <f t="shared" si="0"/>
        <v>169999952</v>
      </c>
      <c r="I7" s="68">
        <f t="shared" si="0"/>
        <v>13190000</v>
      </c>
      <c r="J7" s="68">
        <f t="shared" si="0"/>
        <v>23051200</v>
      </c>
      <c r="K7" s="68">
        <f t="shared" si="0"/>
        <v>10168920</v>
      </c>
      <c r="L7" s="68">
        <f t="shared" si="0"/>
        <v>0</v>
      </c>
      <c r="M7" s="68">
        <f t="shared" si="0"/>
        <v>0</v>
      </c>
      <c r="N7" s="68">
        <f t="shared" si="0"/>
        <v>35330000</v>
      </c>
      <c r="O7" s="68">
        <f t="shared" si="0"/>
        <v>0</v>
      </c>
      <c r="P7" s="68">
        <f t="shared" si="0"/>
        <v>0</v>
      </c>
      <c r="Q7" s="68">
        <f t="shared" si="0"/>
        <v>0</v>
      </c>
      <c r="R7" s="68">
        <f t="shared" si="0"/>
        <v>88259832</v>
      </c>
      <c r="S7" s="73"/>
    </row>
    <row r="8" spans="1:19" ht="13.5">
      <c r="A8" s="66" t="s">
        <v>64</v>
      </c>
      <c r="B8" s="67" t="s">
        <v>65</v>
      </c>
      <c r="C8" s="68">
        <f t="shared" ref="C8:R8" si="1">C9+C27+C29+C31+C33+C35+C37+C39+C41+C43+C45+C47+C49+C51+C54+C57+C60+C63+C66+C69+C72+C75+C78+C81+C84+C87+C90+C92+C94</f>
        <v>586138958</v>
      </c>
      <c r="D8" s="68">
        <f t="shared" si="1"/>
        <v>416139006</v>
      </c>
      <c r="E8" s="68">
        <f t="shared" si="1"/>
        <v>351431285</v>
      </c>
      <c r="F8" s="68">
        <f t="shared" si="1"/>
        <v>60220568</v>
      </c>
      <c r="G8" s="68">
        <f t="shared" si="1"/>
        <v>4487153</v>
      </c>
      <c r="H8" s="68">
        <f t="shared" si="1"/>
        <v>169999952</v>
      </c>
      <c r="I8" s="68">
        <f t="shared" si="1"/>
        <v>13190000</v>
      </c>
      <c r="J8" s="68">
        <f t="shared" si="1"/>
        <v>23051200</v>
      </c>
      <c r="K8" s="68">
        <f t="shared" si="1"/>
        <v>10168920</v>
      </c>
      <c r="L8" s="68">
        <f t="shared" si="1"/>
        <v>0</v>
      </c>
      <c r="M8" s="68">
        <f t="shared" si="1"/>
        <v>0</v>
      </c>
      <c r="N8" s="68">
        <f t="shared" si="1"/>
        <v>35330000</v>
      </c>
      <c r="O8" s="68">
        <f t="shared" si="1"/>
        <v>0</v>
      </c>
      <c r="P8" s="68">
        <f t="shared" si="1"/>
        <v>0</v>
      </c>
      <c r="Q8" s="68">
        <f t="shared" si="1"/>
        <v>0</v>
      </c>
      <c r="R8" s="68">
        <f t="shared" si="1"/>
        <v>88259832</v>
      </c>
      <c r="S8"/>
    </row>
    <row r="9" spans="1:19" ht="13.5">
      <c r="A9" s="66" t="s">
        <v>66</v>
      </c>
      <c r="B9" s="67" t="s">
        <v>67</v>
      </c>
      <c r="C9" s="68">
        <f t="shared" ref="C9:R9" si="2">SUM(C10:C26)</f>
        <v>319481451</v>
      </c>
      <c r="D9" s="68">
        <f t="shared" si="2"/>
        <v>170136699</v>
      </c>
      <c r="E9" s="68">
        <f t="shared" si="2"/>
        <v>106709978</v>
      </c>
      <c r="F9" s="68">
        <f t="shared" si="2"/>
        <v>59167568</v>
      </c>
      <c r="G9" s="68">
        <f t="shared" si="2"/>
        <v>4259153</v>
      </c>
      <c r="H9" s="68">
        <f t="shared" si="2"/>
        <v>149344752</v>
      </c>
      <c r="I9" s="68">
        <f t="shared" si="2"/>
        <v>13190000</v>
      </c>
      <c r="J9" s="68">
        <f t="shared" si="2"/>
        <v>2516000</v>
      </c>
      <c r="K9" s="68">
        <f t="shared" si="2"/>
        <v>10168920</v>
      </c>
      <c r="L9" s="68">
        <f t="shared" si="2"/>
        <v>0</v>
      </c>
      <c r="M9" s="68">
        <f t="shared" si="2"/>
        <v>0</v>
      </c>
      <c r="N9" s="68">
        <f t="shared" si="2"/>
        <v>35330000</v>
      </c>
      <c r="O9" s="68">
        <f t="shared" si="2"/>
        <v>0</v>
      </c>
      <c r="P9" s="68">
        <f t="shared" si="2"/>
        <v>0</v>
      </c>
      <c r="Q9" s="68">
        <f t="shared" si="2"/>
        <v>0</v>
      </c>
      <c r="R9" s="68">
        <f t="shared" si="2"/>
        <v>88139832</v>
      </c>
      <c r="S9"/>
    </row>
    <row r="10" spans="1:19" ht="13.5">
      <c r="A10" s="66" t="s">
        <v>80</v>
      </c>
      <c r="B10" s="67" t="s">
        <v>81</v>
      </c>
      <c r="C10" s="68">
        <v>60126910</v>
      </c>
      <c r="D10" s="68">
        <v>59006910</v>
      </c>
      <c r="E10" s="68">
        <v>13281626</v>
      </c>
      <c r="F10" s="68">
        <v>42558971</v>
      </c>
      <c r="G10" s="68">
        <v>3166313</v>
      </c>
      <c r="H10" s="68">
        <v>1120000</v>
      </c>
      <c r="I10" s="68">
        <v>0</v>
      </c>
      <c r="J10" s="68">
        <v>120000</v>
      </c>
      <c r="K10" s="68">
        <v>0</v>
      </c>
      <c r="L10" s="68">
        <v>0</v>
      </c>
      <c r="M10" s="68">
        <v>0</v>
      </c>
      <c r="N10" s="68">
        <v>0</v>
      </c>
      <c r="O10" s="68">
        <v>0</v>
      </c>
      <c r="P10" s="68">
        <v>0</v>
      </c>
      <c r="Q10" s="68">
        <v>0</v>
      </c>
      <c r="R10" s="68">
        <v>1000000</v>
      </c>
      <c r="S10"/>
    </row>
    <row r="11" spans="1:19" ht="13.5">
      <c r="A11" s="66" t="s">
        <v>86</v>
      </c>
      <c r="B11" s="67" t="s">
        <v>87</v>
      </c>
      <c r="C11" s="68">
        <v>500000</v>
      </c>
      <c r="D11" s="68">
        <v>0</v>
      </c>
      <c r="E11" s="68">
        <v>0</v>
      </c>
      <c r="F11" s="68">
        <v>0</v>
      </c>
      <c r="G11" s="68">
        <v>0</v>
      </c>
      <c r="H11" s="68">
        <v>500000</v>
      </c>
      <c r="I11" s="68">
        <v>0</v>
      </c>
      <c r="J11" s="68">
        <v>500000</v>
      </c>
      <c r="K11" s="68">
        <v>0</v>
      </c>
      <c r="L11" s="68">
        <v>0</v>
      </c>
      <c r="M11" s="68">
        <v>0</v>
      </c>
      <c r="N11" s="68">
        <v>0</v>
      </c>
      <c r="O11" s="68">
        <v>0</v>
      </c>
      <c r="P11" s="68">
        <v>0</v>
      </c>
      <c r="Q11" s="68">
        <v>0</v>
      </c>
      <c r="R11" s="68">
        <v>0</v>
      </c>
      <c r="S11"/>
    </row>
    <row r="12" spans="1:19" ht="13.5">
      <c r="A12" s="66" t="s">
        <v>70</v>
      </c>
      <c r="B12" s="67" t="s">
        <v>71</v>
      </c>
      <c r="C12" s="68">
        <v>19185200</v>
      </c>
      <c r="D12" s="68">
        <v>0</v>
      </c>
      <c r="E12" s="68">
        <v>0</v>
      </c>
      <c r="F12" s="68">
        <v>0</v>
      </c>
      <c r="G12" s="68">
        <v>0</v>
      </c>
      <c r="H12" s="68">
        <v>19185200</v>
      </c>
      <c r="I12" s="68">
        <v>0</v>
      </c>
      <c r="J12" s="68">
        <v>0</v>
      </c>
      <c r="K12" s="68">
        <v>0</v>
      </c>
      <c r="L12" s="68">
        <v>0</v>
      </c>
      <c r="M12" s="68">
        <v>0</v>
      </c>
      <c r="N12" s="68">
        <v>0</v>
      </c>
      <c r="O12" s="68">
        <v>0</v>
      </c>
      <c r="P12" s="68">
        <v>0</v>
      </c>
      <c r="Q12" s="68">
        <v>0</v>
      </c>
      <c r="R12" s="68">
        <v>19185200</v>
      </c>
      <c r="S12"/>
    </row>
    <row r="13" spans="1:19" ht="13.5">
      <c r="A13" s="66" t="s">
        <v>72</v>
      </c>
      <c r="B13" s="67" t="s">
        <v>73</v>
      </c>
      <c r="C13" s="68">
        <v>83484397</v>
      </c>
      <c r="D13" s="68">
        <v>11424597</v>
      </c>
      <c r="E13" s="68">
        <v>0</v>
      </c>
      <c r="F13" s="68">
        <v>11424597</v>
      </c>
      <c r="G13" s="68">
        <v>0</v>
      </c>
      <c r="H13" s="68">
        <v>72059800</v>
      </c>
      <c r="I13" s="68">
        <v>6027000</v>
      </c>
      <c r="J13" s="68">
        <v>1896000</v>
      </c>
      <c r="K13" s="68">
        <v>0</v>
      </c>
      <c r="L13" s="68">
        <v>0</v>
      </c>
      <c r="M13" s="68">
        <v>0</v>
      </c>
      <c r="N13" s="68">
        <v>0</v>
      </c>
      <c r="O13" s="68">
        <v>0</v>
      </c>
      <c r="P13" s="68">
        <v>0</v>
      </c>
      <c r="Q13" s="68">
        <v>0</v>
      </c>
      <c r="R13" s="68">
        <v>64136800</v>
      </c>
      <c r="S13"/>
    </row>
    <row r="14" spans="1:19" ht="13.5">
      <c r="A14" s="66" t="s">
        <v>84</v>
      </c>
      <c r="B14" s="67" t="s">
        <v>85</v>
      </c>
      <c r="C14" s="68">
        <v>30243484</v>
      </c>
      <c r="D14" s="68">
        <v>10822684</v>
      </c>
      <c r="E14" s="68">
        <v>5638684</v>
      </c>
      <c r="F14" s="68">
        <v>5184000</v>
      </c>
      <c r="G14" s="68">
        <v>0</v>
      </c>
      <c r="H14" s="68">
        <v>19420800</v>
      </c>
      <c r="I14" s="68">
        <v>7163000</v>
      </c>
      <c r="J14" s="68">
        <v>0</v>
      </c>
      <c r="K14" s="68">
        <v>2457800</v>
      </c>
      <c r="L14" s="68">
        <v>0</v>
      </c>
      <c r="M14" s="68">
        <v>0</v>
      </c>
      <c r="N14" s="68">
        <v>9800000</v>
      </c>
      <c r="O14" s="68">
        <v>0</v>
      </c>
      <c r="P14" s="68">
        <v>0</v>
      </c>
      <c r="Q14" s="68">
        <v>0</v>
      </c>
      <c r="R14" s="68">
        <v>0</v>
      </c>
      <c r="S14"/>
    </row>
    <row r="15" spans="1:19" ht="13.5">
      <c r="A15" s="66" t="s">
        <v>88</v>
      </c>
      <c r="B15" s="67" t="s">
        <v>89</v>
      </c>
      <c r="C15" s="68">
        <v>13049732</v>
      </c>
      <c r="D15" s="68">
        <v>0</v>
      </c>
      <c r="E15" s="68">
        <v>0</v>
      </c>
      <c r="F15" s="68">
        <v>0</v>
      </c>
      <c r="G15" s="68">
        <v>0</v>
      </c>
      <c r="H15" s="68">
        <v>13049732</v>
      </c>
      <c r="I15" s="68">
        <v>0</v>
      </c>
      <c r="J15" s="68">
        <v>0</v>
      </c>
      <c r="K15" s="68">
        <v>2848000</v>
      </c>
      <c r="L15" s="68">
        <v>0</v>
      </c>
      <c r="M15" s="68">
        <v>0</v>
      </c>
      <c r="N15" s="68">
        <v>9120000</v>
      </c>
      <c r="O15" s="68">
        <v>0</v>
      </c>
      <c r="P15" s="68">
        <v>0</v>
      </c>
      <c r="Q15" s="68">
        <v>0</v>
      </c>
      <c r="R15" s="68">
        <v>1081732</v>
      </c>
      <c r="S15"/>
    </row>
    <row r="16" spans="1:19" ht="13.5">
      <c r="A16" s="66" t="s">
        <v>76</v>
      </c>
      <c r="B16" s="67" t="s">
        <v>77</v>
      </c>
      <c r="C16" s="68">
        <v>3120</v>
      </c>
      <c r="D16" s="68">
        <v>0</v>
      </c>
      <c r="E16" s="68">
        <v>0</v>
      </c>
      <c r="F16" s="68">
        <v>0</v>
      </c>
      <c r="G16" s="68">
        <v>0</v>
      </c>
      <c r="H16" s="68">
        <v>3120</v>
      </c>
      <c r="I16" s="68">
        <v>0</v>
      </c>
      <c r="J16" s="68">
        <v>0</v>
      </c>
      <c r="K16" s="68">
        <v>3120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0</v>
      </c>
      <c r="S16"/>
    </row>
    <row r="17" spans="1:19" ht="13.5">
      <c r="A17" s="66" t="s">
        <v>96</v>
      </c>
      <c r="B17" s="67" t="s">
        <v>97</v>
      </c>
      <c r="C17" s="68">
        <v>3215840</v>
      </c>
      <c r="D17" s="68">
        <v>1092840</v>
      </c>
      <c r="E17" s="68">
        <v>0</v>
      </c>
      <c r="F17" s="68">
        <v>0</v>
      </c>
      <c r="G17" s="68">
        <v>1092840</v>
      </c>
      <c r="H17" s="68">
        <v>2123000</v>
      </c>
      <c r="I17" s="68">
        <v>0</v>
      </c>
      <c r="J17" s="68">
        <v>0</v>
      </c>
      <c r="K17" s="68">
        <v>2123000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/>
    </row>
    <row r="18" spans="1:19" ht="13.5">
      <c r="A18" s="66" t="s">
        <v>82</v>
      </c>
      <c r="B18" s="67" t="s">
        <v>83</v>
      </c>
      <c r="C18" s="68">
        <v>3293100</v>
      </c>
      <c r="D18" s="68">
        <v>0</v>
      </c>
      <c r="E18" s="68">
        <v>0</v>
      </c>
      <c r="F18" s="68">
        <v>0</v>
      </c>
      <c r="G18" s="68">
        <v>0</v>
      </c>
      <c r="H18" s="68">
        <v>3293100</v>
      </c>
      <c r="I18" s="68">
        <v>0</v>
      </c>
      <c r="J18" s="68">
        <v>0</v>
      </c>
      <c r="K18" s="68">
        <v>2737000</v>
      </c>
      <c r="L18" s="68">
        <v>0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556100</v>
      </c>
      <c r="S18"/>
    </row>
    <row r="19" spans="1:19" ht="13.5">
      <c r="A19" s="66" t="s">
        <v>94</v>
      </c>
      <c r="B19" s="67" t="s">
        <v>95</v>
      </c>
      <c r="C19" s="68">
        <v>100000</v>
      </c>
      <c r="D19" s="68">
        <v>0</v>
      </c>
      <c r="E19" s="68">
        <v>0</v>
      </c>
      <c r="F19" s="68">
        <v>0</v>
      </c>
      <c r="G19" s="68">
        <v>0</v>
      </c>
      <c r="H19" s="68">
        <v>100000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100000</v>
      </c>
      <c r="S19"/>
    </row>
    <row r="20" spans="1:19" ht="13.5">
      <c r="A20" s="66" t="s">
        <v>74</v>
      </c>
      <c r="B20" s="67" t="s">
        <v>75</v>
      </c>
      <c r="C20" s="68">
        <v>18490000</v>
      </c>
      <c r="D20" s="68">
        <v>0</v>
      </c>
      <c r="E20" s="68">
        <v>0</v>
      </c>
      <c r="F20" s="68">
        <v>0</v>
      </c>
      <c r="G20" s="68">
        <v>0</v>
      </c>
      <c r="H20" s="68">
        <v>18490000</v>
      </c>
      <c r="I20" s="68">
        <v>0</v>
      </c>
      <c r="J20" s="68">
        <v>0</v>
      </c>
      <c r="K20" s="68">
        <v>0</v>
      </c>
      <c r="L20" s="68">
        <v>0</v>
      </c>
      <c r="M20" s="68">
        <v>0</v>
      </c>
      <c r="N20" s="68">
        <v>16410000</v>
      </c>
      <c r="O20" s="68">
        <v>0</v>
      </c>
      <c r="P20" s="68">
        <v>0</v>
      </c>
      <c r="Q20" s="68">
        <v>0</v>
      </c>
      <c r="R20" s="68">
        <v>2080000</v>
      </c>
      <c r="S20"/>
    </row>
    <row r="21" spans="1:19" ht="27">
      <c r="A21" s="66" t="s">
        <v>100</v>
      </c>
      <c r="B21" s="67" t="s">
        <v>101</v>
      </c>
      <c r="C21" s="68">
        <v>39859985</v>
      </c>
      <c r="D21" s="68">
        <v>39859985</v>
      </c>
      <c r="E21" s="68">
        <v>39859985</v>
      </c>
      <c r="F21" s="68">
        <v>0</v>
      </c>
      <c r="G21" s="68">
        <v>0</v>
      </c>
      <c r="H21" s="68">
        <v>0</v>
      </c>
      <c r="I21" s="68">
        <v>0</v>
      </c>
      <c r="J21" s="68">
        <v>0</v>
      </c>
      <c r="K21" s="68">
        <v>0</v>
      </c>
      <c r="L21" s="68">
        <v>0</v>
      </c>
      <c r="M21" s="68">
        <v>0</v>
      </c>
      <c r="N21" s="68">
        <v>0</v>
      </c>
      <c r="O21" s="68">
        <v>0</v>
      </c>
      <c r="P21" s="68">
        <v>0</v>
      </c>
      <c r="Q21" s="68">
        <v>0</v>
      </c>
      <c r="R21" s="68">
        <v>0</v>
      </c>
      <c r="S21"/>
    </row>
    <row r="22" spans="1:19" ht="13.5">
      <c r="A22" s="66" t="s">
        <v>98</v>
      </c>
      <c r="B22" s="67" t="s">
        <v>99</v>
      </c>
      <c r="C22" s="68">
        <v>1605752</v>
      </c>
      <c r="D22" s="68">
        <v>1605752</v>
      </c>
      <c r="E22" s="68">
        <v>1605752</v>
      </c>
      <c r="F22" s="68">
        <v>0</v>
      </c>
      <c r="G22" s="68">
        <v>0</v>
      </c>
      <c r="H22" s="68">
        <v>0</v>
      </c>
      <c r="I22" s="68">
        <v>0</v>
      </c>
      <c r="J22" s="68">
        <v>0</v>
      </c>
      <c r="K22" s="68">
        <v>0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0</v>
      </c>
      <c r="R22" s="68">
        <v>0</v>
      </c>
      <c r="S22"/>
    </row>
    <row r="23" spans="1:19" ht="13.5">
      <c r="A23" s="66" t="s">
        <v>92</v>
      </c>
      <c r="B23" s="67" t="s">
        <v>93</v>
      </c>
      <c r="C23" s="68">
        <v>249053</v>
      </c>
      <c r="D23" s="68">
        <v>249053</v>
      </c>
      <c r="E23" s="68">
        <v>249053</v>
      </c>
      <c r="F23" s="68">
        <v>0</v>
      </c>
      <c r="G23" s="68">
        <v>0</v>
      </c>
      <c r="H23" s="68">
        <v>0</v>
      </c>
      <c r="I23" s="68">
        <v>0</v>
      </c>
      <c r="J23" s="68">
        <v>0</v>
      </c>
      <c r="K23" s="68">
        <v>0</v>
      </c>
      <c r="L23" s="68">
        <v>0</v>
      </c>
      <c r="M23" s="68">
        <v>0</v>
      </c>
      <c r="N23" s="68">
        <v>0</v>
      </c>
      <c r="O23" s="68">
        <v>0</v>
      </c>
      <c r="P23" s="68">
        <v>0</v>
      </c>
      <c r="Q23" s="68">
        <v>0</v>
      </c>
      <c r="R23" s="68">
        <v>0</v>
      </c>
      <c r="S23"/>
    </row>
    <row r="24" spans="1:19" ht="13.5">
      <c r="A24" s="66" t="s">
        <v>90</v>
      </c>
      <c r="B24" s="67" t="s">
        <v>91</v>
      </c>
      <c r="C24" s="68">
        <v>1245265</v>
      </c>
      <c r="D24" s="68">
        <v>1245265</v>
      </c>
      <c r="E24" s="68">
        <v>1245265</v>
      </c>
      <c r="F24" s="68">
        <v>0</v>
      </c>
      <c r="G24" s="68">
        <v>0</v>
      </c>
      <c r="H24" s="68">
        <v>0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8">
        <v>0</v>
      </c>
      <c r="R24" s="68">
        <v>0</v>
      </c>
      <c r="S24"/>
    </row>
    <row r="25" spans="1:19" ht="13.5">
      <c r="A25" s="66" t="s">
        <v>78</v>
      </c>
      <c r="B25" s="67" t="s">
        <v>79</v>
      </c>
      <c r="C25" s="68">
        <v>14943208</v>
      </c>
      <c r="D25" s="68">
        <v>14943208</v>
      </c>
      <c r="E25" s="68">
        <v>14943208</v>
      </c>
      <c r="F25" s="68">
        <v>0</v>
      </c>
      <c r="G25" s="68">
        <v>0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8">
        <v>0</v>
      </c>
      <c r="R25" s="68">
        <v>0</v>
      </c>
      <c r="S25"/>
    </row>
    <row r="26" spans="1:19" ht="13.5">
      <c r="A26" s="66" t="s">
        <v>68</v>
      </c>
      <c r="B26" s="67" t="s">
        <v>69</v>
      </c>
      <c r="C26" s="68">
        <v>29886405</v>
      </c>
      <c r="D26" s="68">
        <v>29886405</v>
      </c>
      <c r="E26" s="68">
        <v>29886405</v>
      </c>
      <c r="F26" s="68">
        <v>0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</v>
      </c>
      <c r="N26" s="68">
        <v>0</v>
      </c>
      <c r="O26" s="68">
        <v>0</v>
      </c>
      <c r="P26" s="68">
        <v>0</v>
      </c>
      <c r="Q26" s="68">
        <v>0</v>
      </c>
      <c r="R26" s="68">
        <v>0</v>
      </c>
      <c r="S26"/>
    </row>
    <row r="27" spans="1:19" ht="13.5">
      <c r="A27" s="66" t="s">
        <v>102</v>
      </c>
      <c r="B27" s="67" t="s">
        <v>103</v>
      </c>
      <c r="C27" s="68">
        <f t="shared" ref="C27:R27" si="3">C28</f>
        <v>8141914</v>
      </c>
      <c r="D27" s="68">
        <f t="shared" si="3"/>
        <v>7441914</v>
      </c>
      <c r="E27" s="68">
        <f t="shared" si="3"/>
        <v>7441914</v>
      </c>
      <c r="F27" s="68">
        <f t="shared" si="3"/>
        <v>0</v>
      </c>
      <c r="G27" s="68">
        <f t="shared" si="3"/>
        <v>0</v>
      </c>
      <c r="H27" s="68">
        <f t="shared" si="3"/>
        <v>700000</v>
      </c>
      <c r="I27" s="68">
        <f t="shared" si="3"/>
        <v>0</v>
      </c>
      <c r="J27" s="68">
        <f t="shared" si="3"/>
        <v>700000</v>
      </c>
      <c r="K27" s="68">
        <f t="shared" si="3"/>
        <v>0</v>
      </c>
      <c r="L27" s="68">
        <f t="shared" si="3"/>
        <v>0</v>
      </c>
      <c r="M27" s="68">
        <f t="shared" si="3"/>
        <v>0</v>
      </c>
      <c r="N27" s="68">
        <f t="shared" si="3"/>
        <v>0</v>
      </c>
      <c r="O27" s="68">
        <f t="shared" si="3"/>
        <v>0</v>
      </c>
      <c r="P27" s="68">
        <f t="shared" si="3"/>
        <v>0</v>
      </c>
      <c r="Q27" s="68">
        <f t="shared" si="3"/>
        <v>0</v>
      </c>
      <c r="R27" s="68">
        <f t="shared" si="3"/>
        <v>0</v>
      </c>
      <c r="S27"/>
    </row>
    <row r="28" spans="1:19" ht="13.5">
      <c r="A28" s="66" t="s">
        <v>72</v>
      </c>
      <c r="B28" s="67" t="s">
        <v>73</v>
      </c>
      <c r="C28" s="68">
        <v>8141914</v>
      </c>
      <c r="D28" s="68">
        <v>7441914</v>
      </c>
      <c r="E28" s="68">
        <v>7441914</v>
      </c>
      <c r="F28" s="68">
        <v>0</v>
      </c>
      <c r="G28" s="68">
        <v>0</v>
      </c>
      <c r="H28" s="68">
        <v>700000</v>
      </c>
      <c r="I28" s="68">
        <v>0</v>
      </c>
      <c r="J28" s="68">
        <v>700000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/>
    </row>
    <row r="29" spans="1:19" ht="13.5">
      <c r="A29" s="66" t="s">
        <v>104</v>
      </c>
      <c r="B29" s="67" t="s">
        <v>105</v>
      </c>
      <c r="C29" s="68">
        <f t="shared" ref="C29:R29" si="4">C30</f>
        <v>6911971</v>
      </c>
      <c r="D29" s="68">
        <f t="shared" si="4"/>
        <v>6311971</v>
      </c>
      <c r="E29" s="68">
        <f t="shared" si="4"/>
        <v>6311971</v>
      </c>
      <c r="F29" s="68">
        <f t="shared" si="4"/>
        <v>0</v>
      </c>
      <c r="G29" s="68">
        <f t="shared" si="4"/>
        <v>0</v>
      </c>
      <c r="H29" s="68">
        <f t="shared" si="4"/>
        <v>600000</v>
      </c>
      <c r="I29" s="68">
        <f t="shared" si="4"/>
        <v>0</v>
      </c>
      <c r="J29" s="68">
        <f t="shared" si="4"/>
        <v>600000</v>
      </c>
      <c r="K29" s="68">
        <f t="shared" si="4"/>
        <v>0</v>
      </c>
      <c r="L29" s="68">
        <f t="shared" si="4"/>
        <v>0</v>
      </c>
      <c r="M29" s="68">
        <f t="shared" si="4"/>
        <v>0</v>
      </c>
      <c r="N29" s="68">
        <f t="shared" si="4"/>
        <v>0</v>
      </c>
      <c r="O29" s="68">
        <f t="shared" si="4"/>
        <v>0</v>
      </c>
      <c r="P29" s="68">
        <f t="shared" si="4"/>
        <v>0</v>
      </c>
      <c r="Q29" s="68">
        <f t="shared" si="4"/>
        <v>0</v>
      </c>
      <c r="R29" s="68">
        <f t="shared" si="4"/>
        <v>0</v>
      </c>
      <c r="S29"/>
    </row>
    <row r="30" spans="1:19" ht="13.5">
      <c r="A30" s="66" t="s">
        <v>72</v>
      </c>
      <c r="B30" s="67" t="s">
        <v>73</v>
      </c>
      <c r="C30" s="68">
        <v>6911971</v>
      </c>
      <c r="D30" s="68">
        <v>6311971</v>
      </c>
      <c r="E30" s="68">
        <v>6311971</v>
      </c>
      <c r="F30" s="68">
        <v>0</v>
      </c>
      <c r="G30" s="68">
        <v>0</v>
      </c>
      <c r="H30" s="68">
        <v>600000</v>
      </c>
      <c r="I30" s="68">
        <v>0</v>
      </c>
      <c r="J30" s="68">
        <v>600000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8">
        <v>0</v>
      </c>
      <c r="R30" s="68">
        <v>0</v>
      </c>
      <c r="S30"/>
    </row>
    <row r="31" spans="1:19" ht="13.5">
      <c r="A31" s="66" t="s">
        <v>106</v>
      </c>
      <c r="B31" s="67" t="s">
        <v>107</v>
      </c>
      <c r="C31" s="68">
        <f t="shared" ref="C31:R31" si="5">C32</f>
        <v>7008280</v>
      </c>
      <c r="D31" s="68">
        <f t="shared" si="5"/>
        <v>6508280</v>
      </c>
      <c r="E31" s="68">
        <f t="shared" si="5"/>
        <v>6508280</v>
      </c>
      <c r="F31" s="68">
        <f t="shared" si="5"/>
        <v>0</v>
      </c>
      <c r="G31" s="68">
        <f t="shared" si="5"/>
        <v>0</v>
      </c>
      <c r="H31" s="68">
        <f t="shared" si="5"/>
        <v>500000</v>
      </c>
      <c r="I31" s="68">
        <f t="shared" si="5"/>
        <v>0</v>
      </c>
      <c r="J31" s="68">
        <f t="shared" si="5"/>
        <v>500000</v>
      </c>
      <c r="K31" s="68">
        <f t="shared" si="5"/>
        <v>0</v>
      </c>
      <c r="L31" s="68">
        <f t="shared" si="5"/>
        <v>0</v>
      </c>
      <c r="M31" s="68">
        <f t="shared" si="5"/>
        <v>0</v>
      </c>
      <c r="N31" s="68">
        <f t="shared" si="5"/>
        <v>0</v>
      </c>
      <c r="O31" s="68">
        <f t="shared" si="5"/>
        <v>0</v>
      </c>
      <c r="P31" s="68">
        <f t="shared" si="5"/>
        <v>0</v>
      </c>
      <c r="Q31" s="68">
        <f t="shared" si="5"/>
        <v>0</v>
      </c>
      <c r="R31" s="68">
        <f t="shared" si="5"/>
        <v>0</v>
      </c>
      <c r="S31"/>
    </row>
    <row r="32" spans="1:19" ht="13.5">
      <c r="A32" s="66" t="s">
        <v>72</v>
      </c>
      <c r="B32" s="67" t="s">
        <v>73</v>
      </c>
      <c r="C32" s="68">
        <v>7008280</v>
      </c>
      <c r="D32" s="68">
        <v>6508280</v>
      </c>
      <c r="E32" s="68">
        <v>6508280</v>
      </c>
      <c r="F32" s="68">
        <v>0</v>
      </c>
      <c r="G32" s="68">
        <v>0</v>
      </c>
      <c r="H32" s="68">
        <v>500000</v>
      </c>
      <c r="I32" s="68">
        <v>0</v>
      </c>
      <c r="J32" s="68">
        <v>500000</v>
      </c>
      <c r="K32" s="68">
        <v>0</v>
      </c>
      <c r="L32" s="68">
        <v>0</v>
      </c>
      <c r="M32" s="68">
        <v>0</v>
      </c>
      <c r="N32" s="68">
        <v>0</v>
      </c>
      <c r="O32" s="68">
        <v>0</v>
      </c>
      <c r="P32" s="68">
        <v>0</v>
      </c>
      <c r="Q32" s="68">
        <v>0</v>
      </c>
      <c r="R32" s="68">
        <v>0</v>
      </c>
      <c r="S32"/>
    </row>
    <row r="33" spans="1:19" ht="13.5">
      <c r="A33" s="66" t="s">
        <v>108</v>
      </c>
      <c r="B33" s="67" t="s">
        <v>109</v>
      </c>
      <c r="C33" s="68">
        <f t="shared" ref="C33:R33" si="6">C34</f>
        <v>7112711</v>
      </c>
      <c r="D33" s="68">
        <f t="shared" si="6"/>
        <v>7112711</v>
      </c>
      <c r="E33" s="68">
        <f t="shared" si="6"/>
        <v>7112711</v>
      </c>
      <c r="F33" s="68">
        <f t="shared" si="6"/>
        <v>0</v>
      </c>
      <c r="G33" s="68">
        <f t="shared" si="6"/>
        <v>0</v>
      </c>
      <c r="H33" s="68">
        <f t="shared" si="6"/>
        <v>0</v>
      </c>
      <c r="I33" s="68">
        <f t="shared" si="6"/>
        <v>0</v>
      </c>
      <c r="J33" s="68">
        <f t="shared" si="6"/>
        <v>0</v>
      </c>
      <c r="K33" s="68">
        <f t="shared" si="6"/>
        <v>0</v>
      </c>
      <c r="L33" s="68">
        <f t="shared" si="6"/>
        <v>0</v>
      </c>
      <c r="M33" s="68">
        <f t="shared" si="6"/>
        <v>0</v>
      </c>
      <c r="N33" s="68">
        <f t="shared" si="6"/>
        <v>0</v>
      </c>
      <c r="O33" s="68">
        <f t="shared" si="6"/>
        <v>0</v>
      </c>
      <c r="P33" s="68">
        <f t="shared" si="6"/>
        <v>0</v>
      </c>
      <c r="Q33" s="68">
        <f t="shared" si="6"/>
        <v>0</v>
      </c>
      <c r="R33" s="68">
        <f t="shared" si="6"/>
        <v>0</v>
      </c>
      <c r="S33"/>
    </row>
    <row r="34" spans="1:19" ht="13.5">
      <c r="A34" s="66" t="s">
        <v>84</v>
      </c>
      <c r="B34" s="67" t="s">
        <v>85</v>
      </c>
      <c r="C34" s="68">
        <v>7112711</v>
      </c>
      <c r="D34" s="68">
        <v>7112711</v>
      </c>
      <c r="E34" s="68">
        <v>7112711</v>
      </c>
      <c r="F34" s="68">
        <v>0</v>
      </c>
      <c r="G34" s="68">
        <v>0</v>
      </c>
      <c r="H34" s="68">
        <v>0</v>
      </c>
      <c r="I34" s="68">
        <v>0</v>
      </c>
      <c r="J34" s="68">
        <v>0</v>
      </c>
      <c r="K34" s="68">
        <v>0</v>
      </c>
      <c r="L34" s="68">
        <v>0</v>
      </c>
      <c r="M34" s="68">
        <v>0</v>
      </c>
      <c r="N34" s="68">
        <v>0</v>
      </c>
      <c r="O34" s="68">
        <v>0</v>
      </c>
      <c r="P34" s="68">
        <v>0</v>
      </c>
      <c r="Q34" s="68">
        <v>0</v>
      </c>
      <c r="R34" s="68">
        <v>0</v>
      </c>
      <c r="S34"/>
    </row>
    <row r="35" spans="1:19" ht="13.5">
      <c r="A35" s="66" t="s">
        <v>110</v>
      </c>
      <c r="B35" s="67" t="s">
        <v>111</v>
      </c>
      <c r="C35" s="68">
        <f t="shared" ref="C35:R35" si="7">C36</f>
        <v>4578569</v>
      </c>
      <c r="D35" s="68">
        <f t="shared" si="7"/>
        <v>4578569</v>
      </c>
      <c r="E35" s="68">
        <f t="shared" si="7"/>
        <v>4578569</v>
      </c>
      <c r="F35" s="68">
        <f t="shared" si="7"/>
        <v>0</v>
      </c>
      <c r="G35" s="68">
        <f t="shared" si="7"/>
        <v>0</v>
      </c>
      <c r="H35" s="68">
        <f t="shared" si="7"/>
        <v>0</v>
      </c>
      <c r="I35" s="68">
        <f t="shared" si="7"/>
        <v>0</v>
      </c>
      <c r="J35" s="68">
        <f t="shared" si="7"/>
        <v>0</v>
      </c>
      <c r="K35" s="68">
        <f t="shared" si="7"/>
        <v>0</v>
      </c>
      <c r="L35" s="68">
        <f t="shared" si="7"/>
        <v>0</v>
      </c>
      <c r="M35" s="68">
        <f t="shared" si="7"/>
        <v>0</v>
      </c>
      <c r="N35" s="68">
        <f t="shared" si="7"/>
        <v>0</v>
      </c>
      <c r="O35" s="68">
        <f t="shared" si="7"/>
        <v>0</v>
      </c>
      <c r="P35" s="68">
        <f t="shared" si="7"/>
        <v>0</v>
      </c>
      <c r="Q35" s="68">
        <f t="shared" si="7"/>
        <v>0</v>
      </c>
      <c r="R35" s="68">
        <f t="shared" si="7"/>
        <v>0</v>
      </c>
      <c r="S35"/>
    </row>
    <row r="36" spans="1:19" ht="13.5">
      <c r="A36" s="66" t="s">
        <v>84</v>
      </c>
      <c r="B36" s="67" t="s">
        <v>85</v>
      </c>
      <c r="C36" s="68">
        <v>4578569</v>
      </c>
      <c r="D36" s="68">
        <v>4578569</v>
      </c>
      <c r="E36" s="68">
        <v>4578569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/>
    </row>
    <row r="37" spans="1:19" ht="13.5">
      <c r="A37" s="66" t="s">
        <v>112</v>
      </c>
      <c r="B37" s="67" t="s">
        <v>113</v>
      </c>
      <c r="C37" s="68">
        <f t="shared" ref="C37:R37" si="8">C38</f>
        <v>29338096</v>
      </c>
      <c r="D37" s="68">
        <f t="shared" si="8"/>
        <v>19159696</v>
      </c>
      <c r="E37" s="68">
        <f t="shared" si="8"/>
        <v>18531496</v>
      </c>
      <c r="F37" s="68">
        <f t="shared" si="8"/>
        <v>628200</v>
      </c>
      <c r="G37" s="68">
        <f t="shared" si="8"/>
        <v>0</v>
      </c>
      <c r="H37" s="68">
        <f t="shared" si="8"/>
        <v>10178400</v>
      </c>
      <c r="I37" s="68">
        <f t="shared" si="8"/>
        <v>0</v>
      </c>
      <c r="J37" s="68">
        <f t="shared" si="8"/>
        <v>10178400</v>
      </c>
      <c r="K37" s="68">
        <f t="shared" si="8"/>
        <v>0</v>
      </c>
      <c r="L37" s="68">
        <f t="shared" si="8"/>
        <v>0</v>
      </c>
      <c r="M37" s="68">
        <f t="shared" si="8"/>
        <v>0</v>
      </c>
      <c r="N37" s="68">
        <f t="shared" si="8"/>
        <v>0</v>
      </c>
      <c r="O37" s="68">
        <f t="shared" si="8"/>
        <v>0</v>
      </c>
      <c r="P37" s="68">
        <f t="shared" si="8"/>
        <v>0</v>
      </c>
      <c r="Q37" s="68">
        <f t="shared" si="8"/>
        <v>0</v>
      </c>
      <c r="R37" s="68">
        <f t="shared" si="8"/>
        <v>0</v>
      </c>
      <c r="S37"/>
    </row>
    <row r="38" spans="1:19" ht="13.5">
      <c r="A38" s="66" t="s">
        <v>88</v>
      </c>
      <c r="B38" s="67" t="s">
        <v>89</v>
      </c>
      <c r="C38" s="68">
        <v>29338096</v>
      </c>
      <c r="D38" s="68">
        <v>19159696</v>
      </c>
      <c r="E38" s="68">
        <v>18531496</v>
      </c>
      <c r="F38" s="68">
        <v>628200</v>
      </c>
      <c r="G38" s="68">
        <v>0</v>
      </c>
      <c r="H38" s="68">
        <v>10178400</v>
      </c>
      <c r="I38" s="68">
        <v>0</v>
      </c>
      <c r="J38" s="68">
        <v>10178400</v>
      </c>
      <c r="K38" s="68">
        <v>0</v>
      </c>
      <c r="L38" s="68">
        <v>0</v>
      </c>
      <c r="M38" s="68">
        <v>0</v>
      </c>
      <c r="N38" s="68">
        <v>0</v>
      </c>
      <c r="O38" s="68">
        <v>0</v>
      </c>
      <c r="P38" s="68">
        <v>0</v>
      </c>
      <c r="Q38" s="68">
        <v>0</v>
      </c>
      <c r="R38" s="68">
        <v>0</v>
      </c>
      <c r="S38"/>
    </row>
    <row r="39" spans="1:19" ht="13.5">
      <c r="A39" s="66" t="s">
        <v>114</v>
      </c>
      <c r="B39" s="67" t="s">
        <v>115</v>
      </c>
      <c r="C39" s="68">
        <f t="shared" ref="C39:R39" si="9">C40</f>
        <v>23021223</v>
      </c>
      <c r="D39" s="68">
        <f t="shared" si="9"/>
        <v>16900423</v>
      </c>
      <c r="E39" s="68">
        <f t="shared" si="9"/>
        <v>16900423</v>
      </c>
      <c r="F39" s="68">
        <f t="shared" si="9"/>
        <v>0</v>
      </c>
      <c r="G39" s="68">
        <f t="shared" si="9"/>
        <v>0</v>
      </c>
      <c r="H39" s="68">
        <f t="shared" si="9"/>
        <v>6120800</v>
      </c>
      <c r="I39" s="68">
        <f t="shared" si="9"/>
        <v>0</v>
      </c>
      <c r="J39" s="68">
        <f t="shared" si="9"/>
        <v>6120800</v>
      </c>
      <c r="K39" s="68">
        <f t="shared" si="9"/>
        <v>0</v>
      </c>
      <c r="L39" s="68">
        <f t="shared" si="9"/>
        <v>0</v>
      </c>
      <c r="M39" s="68">
        <f t="shared" si="9"/>
        <v>0</v>
      </c>
      <c r="N39" s="68">
        <f t="shared" si="9"/>
        <v>0</v>
      </c>
      <c r="O39" s="68">
        <f t="shared" si="9"/>
        <v>0</v>
      </c>
      <c r="P39" s="68">
        <f t="shared" si="9"/>
        <v>0</v>
      </c>
      <c r="Q39" s="68">
        <f t="shared" si="9"/>
        <v>0</v>
      </c>
      <c r="R39" s="68">
        <f t="shared" si="9"/>
        <v>0</v>
      </c>
      <c r="S39"/>
    </row>
    <row r="40" spans="1:19" ht="13.5">
      <c r="A40" s="66" t="s">
        <v>88</v>
      </c>
      <c r="B40" s="67" t="s">
        <v>89</v>
      </c>
      <c r="C40" s="68">
        <v>23021223</v>
      </c>
      <c r="D40" s="68">
        <v>16900423</v>
      </c>
      <c r="E40" s="68">
        <v>16900423</v>
      </c>
      <c r="F40" s="68">
        <v>0</v>
      </c>
      <c r="G40" s="68">
        <v>0</v>
      </c>
      <c r="H40" s="68">
        <v>6120800</v>
      </c>
      <c r="I40" s="68">
        <v>0</v>
      </c>
      <c r="J40" s="68">
        <v>6120800</v>
      </c>
      <c r="K40" s="68">
        <v>0</v>
      </c>
      <c r="L40" s="68">
        <v>0</v>
      </c>
      <c r="M40" s="68">
        <v>0</v>
      </c>
      <c r="N40" s="68">
        <v>0</v>
      </c>
      <c r="O40" s="68">
        <v>0</v>
      </c>
      <c r="P40" s="68">
        <v>0</v>
      </c>
      <c r="Q40" s="68">
        <v>0</v>
      </c>
      <c r="R40" s="68">
        <v>0</v>
      </c>
      <c r="S40"/>
    </row>
    <row r="41" spans="1:19" ht="13.5">
      <c r="A41" s="66" t="s">
        <v>116</v>
      </c>
      <c r="B41" s="67" t="s">
        <v>117</v>
      </c>
      <c r="C41" s="68">
        <f t="shared" ref="C41:R41" si="10">C42</f>
        <v>1766130</v>
      </c>
      <c r="D41" s="68">
        <f t="shared" si="10"/>
        <v>1766130</v>
      </c>
      <c r="E41" s="68">
        <f t="shared" si="10"/>
        <v>1629330</v>
      </c>
      <c r="F41" s="68">
        <f t="shared" si="10"/>
        <v>73800</v>
      </c>
      <c r="G41" s="68">
        <f t="shared" si="10"/>
        <v>63000</v>
      </c>
      <c r="H41" s="68">
        <f t="shared" si="10"/>
        <v>0</v>
      </c>
      <c r="I41" s="68">
        <f t="shared" si="10"/>
        <v>0</v>
      </c>
      <c r="J41" s="68">
        <f t="shared" si="10"/>
        <v>0</v>
      </c>
      <c r="K41" s="68">
        <f t="shared" si="10"/>
        <v>0</v>
      </c>
      <c r="L41" s="68">
        <f t="shared" si="10"/>
        <v>0</v>
      </c>
      <c r="M41" s="68">
        <f t="shared" si="10"/>
        <v>0</v>
      </c>
      <c r="N41" s="68">
        <f t="shared" si="10"/>
        <v>0</v>
      </c>
      <c r="O41" s="68">
        <f t="shared" si="10"/>
        <v>0</v>
      </c>
      <c r="P41" s="68">
        <f t="shared" si="10"/>
        <v>0</v>
      </c>
      <c r="Q41" s="68">
        <f t="shared" si="10"/>
        <v>0</v>
      </c>
      <c r="R41" s="68">
        <f t="shared" si="10"/>
        <v>0</v>
      </c>
      <c r="S41"/>
    </row>
    <row r="42" spans="1:19" ht="13.5">
      <c r="A42" s="66" t="s">
        <v>96</v>
      </c>
      <c r="B42" s="67" t="s">
        <v>97</v>
      </c>
      <c r="C42" s="68">
        <v>1766130</v>
      </c>
      <c r="D42" s="68">
        <v>1766130</v>
      </c>
      <c r="E42" s="68">
        <v>1629330</v>
      </c>
      <c r="F42" s="68">
        <v>73800</v>
      </c>
      <c r="G42" s="68">
        <v>63000</v>
      </c>
      <c r="H42" s="68">
        <v>0</v>
      </c>
      <c r="I42" s="68">
        <v>0</v>
      </c>
      <c r="J42" s="68">
        <v>0</v>
      </c>
      <c r="K42" s="68">
        <v>0</v>
      </c>
      <c r="L42" s="68">
        <v>0</v>
      </c>
      <c r="M42" s="68">
        <v>0</v>
      </c>
      <c r="N42" s="68">
        <v>0</v>
      </c>
      <c r="O42" s="68">
        <v>0</v>
      </c>
      <c r="P42" s="68">
        <v>0</v>
      </c>
      <c r="Q42" s="68">
        <v>0</v>
      </c>
      <c r="R42" s="68">
        <v>0</v>
      </c>
      <c r="S42"/>
    </row>
    <row r="43" spans="1:19" ht="13.5">
      <c r="A43" s="66" t="s">
        <v>118</v>
      </c>
      <c r="B43" s="67" t="s">
        <v>119</v>
      </c>
      <c r="C43" s="68">
        <f t="shared" ref="C43:R43" si="11">C44</f>
        <v>847386</v>
      </c>
      <c r="D43" s="68">
        <f t="shared" si="11"/>
        <v>811386</v>
      </c>
      <c r="E43" s="68">
        <f t="shared" si="11"/>
        <v>747786</v>
      </c>
      <c r="F43" s="68">
        <f t="shared" si="11"/>
        <v>30600</v>
      </c>
      <c r="G43" s="68">
        <f t="shared" si="11"/>
        <v>33000</v>
      </c>
      <c r="H43" s="68">
        <f t="shared" si="11"/>
        <v>36000</v>
      </c>
      <c r="I43" s="68">
        <f t="shared" si="11"/>
        <v>0</v>
      </c>
      <c r="J43" s="68">
        <f t="shared" si="11"/>
        <v>36000</v>
      </c>
      <c r="K43" s="68">
        <f t="shared" si="11"/>
        <v>0</v>
      </c>
      <c r="L43" s="68">
        <f t="shared" si="11"/>
        <v>0</v>
      </c>
      <c r="M43" s="68">
        <f t="shared" si="11"/>
        <v>0</v>
      </c>
      <c r="N43" s="68">
        <f t="shared" si="11"/>
        <v>0</v>
      </c>
      <c r="O43" s="68">
        <f t="shared" si="11"/>
        <v>0</v>
      </c>
      <c r="P43" s="68">
        <f t="shared" si="11"/>
        <v>0</v>
      </c>
      <c r="Q43" s="68">
        <f t="shared" si="11"/>
        <v>0</v>
      </c>
      <c r="R43" s="68">
        <f t="shared" si="11"/>
        <v>0</v>
      </c>
      <c r="S43"/>
    </row>
    <row r="44" spans="1:19" ht="13.5">
      <c r="A44" s="66" t="s">
        <v>96</v>
      </c>
      <c r="B44" s="67" t="s">
        <v>97</v>
      </c>
      <c r="C44" s="68">
        <v>847386</v>
      </c>
      <c r="D44" s="68">
        <v>811386</v>
      </c>
      <c r="E44" s="68">
        <v>747786</v>
      </c>
      <c r="F44" s="68">
        <v>30600</v>
      </c>
      <c r="G44" s="68">
        <v>33000</v>
      </c>
      <c r="H44" s="68">
        <v>36000</v>
      </c>
      <c r="I44" s="68">
        <v>0</v>
      </c>
      <c r="J44" s="68">
        <v>36000</v>
      </c>
      <c r="K44" s="68">
        <v>0</v>
      </c>
      <c r="L44" s="68">
        <v>0</v>
      </c>
      <c r="M44" s="68">
        <v>0</v>
      </c>
      <c r="N44" s="68">
        <v>0</v>
      </c>
      <c r="O44" s="68">
        <v>0</v>
      </c>
      <c r="P44" s="68">
        <v>0</v>
      </c>
      <c r="Q44" s="68">
        <v>0</v>
      </c>
      <c r="R44" s="68">
        <v>0</v>
      </c>
      <c r="S44"/>
    </row>
    <row r="45" spans="1:19" ht="13.5">
      <c r="A45" s="66" t="s">
        <v>120</v>
      </c>
      <c r="B45" s="67" t="s">
        <v>121</v>
      </c>
      <c r="C45" s="68">
        <f t="shared" ref="C45:R45" si="12">C46</f>
        <v>5492039</v>
      </c>
      <c r="D45" s="68">
        <f t="shared" si="12"/>
        <v>4972039</v>
      </c>
      <c r="E45" s="68">
        <f t="shared" si="12"/>
        <v>4774039</v>
      </c>
      <c r="F45" s="68">
        <f t="shared" si="12"/>
        <v>198000</v>
      </c>
      <c r="G45" s="68">
        <f t="shared" si="12"/>
        <v>0</v>
      </c>
      <c r="H45" s="68">
        <f t="shared" si="12"/>
        <v>520000</v>
      </c>
      <c r="I45" s="68">
        <f t="shared" si="12"/>
        <v>0</v>
      </c>
      <c r="J45" s="68">
        <f t="shared" si="12"/>
        <v>400000</v>
      </c>
      <c r="K45" s="68">
        <f t="shared" si="12"/>
        <v>0</v>
      </c>
      <c r="L45" s="68">
        <f t="shared" si="12"/>
        <v>0</v>
      </c>
      <c r="M45" s="68">
        <f t="shared" si="12"/>
        <v>0</v>
      </c>
      <c r="N45" s="68">
        <f t="shared" si="12"/>
        <v>0</v>
      </c>
      <c r="O45" s="68">
        <f t="shared" si="12"/>
        <v>0</v>
      </c>
      <c r="P45" s="68">
        <f t="shared" si="12"/>
        <v>0</v>
      </c>
      <c r="Q45" s="68">
        <f t="shared" si="12"/>
        <v>0</v>
      </c>
      <c r="R45" s="68">
        <f t="shared" si="12"/>
        <v>120000</v>
      </c>
      <c r="S45"/>
    </row>
    <row r="46" spans="1:19" ht="13.5">
      <c r="A46" s="66" t="s">
        <v>82</v>
      </c>
      <c r="B46" s="67" t="s">
        <v>83</v>
      </c>
      <c r="C46" s="68">
        <v>5492039</v>
      </c>
      <c r="D46" s="68">
        <v>4972039</v>
      </c>
      <c r="E46" s="68">
        <v>4774039</v>
      </c>
      <c r="F46" s="68">
        <v>198000</v>
      </c>
      <c r="G46" s="68">
        <v>0</v>
      </c>
      <c r="H46" s="68">
        <v>520000</v>
      </c>
      <c r="I46" s="68">
        <v>0</v>
      </c>
      <c r="J46" s="68">
        <v>400000</v>
      </c>
      <c r="K46" s="68">
        <v>0</v>
      </c>
      <c r="L46" s="68">
        <v>0</v>
      </c>
      <c r="M46" s="68">
        <v>0</v>
      </c>
      <c r="N46" s="68">
        <v>0</v>
      </c>
      <c r="O46" s="68">
        <v>0</v>
      </c>
      <c r="P46" s="68">
        <v>0</v>
      </c>
      <c r="Q46" s="68">
        <v>0</v>
      </c>
      <c r="R46" s="68">
        <v>120000</v>
      </c>
      <c r="S46"/>
    </row>
    <row r="47" spans="1:19" ht="13.5">
      <c r="A47" s="66" t="s">
        <v>122</v>
      </c>
      <c r="B47" s="67" t="s">
        <v>123</v>
      </c>
      <c r="C47" s="68">
        <f t="shared" ref="C47:R47" si="13">C48</f>
        <v>3053934</v>
      </c>
      <c r="D47" s="68">
        <f t="shared" si="13"/>
        <v>3053934</v>
      </c>
      <c r="E47" s="68">
        <f t="shared" si="13"/>
        <v>2921934</v>
      </c>
      <c r="F47" s="68">
        <f t="shared" si="13"/>
        <v>0</v>
      </c>
      <c r="G47" s="68">
        <f t="shared" si="13"/>
        <v>132000</v>
      </c>
      <c r="H47" s="68">
        <f t="shared" si="13"/>
        <v>0</v>
      </c>
      <c r="I47" s="68">
        <f t="shared" si="13"/>
        <v>0</v>
      </c>
      <c r="J47" s="68">
        <f t="shared" si="13"/>
        <v>0</v>
      </c>
      <c r="K47" s="68">
        <f t="shared" si="13"/>
        <v>0</v>
      </c>
      <c r="L47" s="68">
        <f t="shared" si="13"/>
        <v>0</v>
      </c>
      <c r="M47" s="68">
        <f t="shared" si="13"/>
        <v>0</v>
      </c>
      <c r="N47" s="68">
        <f t="shared" si="13"/>
        <v>0</v>
      </c>
      <c r="O47" s="68">
        <f t="shared" si="13"/>
        <v>0</v>
      </c>
      <c r="P47" s="68">
        <f t="shared" si="13"/>
        <v>0</v>
      </c>
      <c r="Q47" s="68">
        <f t="shared" si="13"/>
        <v>0</v>
      </c>
      <c r="R47" s="68">
        <f t="shared" si="13"/>
        <v>0</v>
      </c>
      <c r="S47"/>
    </row>
    <row r="48" spans="1:19" ht="13.5">
      <c r="A48" s="66" t="s">
        <v>124</v>
      </c>
      <c r="B48" s="67" t="s">
        <v>125</v>
      </c>
      <c r="C48" s="68">
        <v>3053934</v>
      </c>
      <c r="D48" s="68">
        <v>3053934</v>
      </c>
      <c r="E48" s="68">
        <v>2921934</v>
      </c>
      <c r="F48" s="68">
        <v>0</v>
      </c>
      <c r="G48" s="68">
        <v>132000</v>
      </c>
      <c r="H48" s="68">
        <v>0</v>
      </c>
      <c r="I48" s="68">
        <v>0</v>
      </c>
      <c r="J48" s="68">
        <v>0</v>
      </c>
      <c r="K48" s="68">
        <v>0</v>
      </c>
      <c r="L48" s="68">
        <v>0</v>
      </c>
      <c r="M48" s="68">
        <v>0</v>
      </c>
      <c r="N48" s="68">
        <v>0</v>
      </c>
      <c r="O48" s="68">
        <v>0</v>
      </c>
      <c r="P48" s="68">
        <v>0</v>
      </c>
      <c r="Q48" s="68">
        <v>0</v>
      </c>
      <c r="R48" s="68">
        <v>0</v>
      </c>
      <c r="S48"/>
    </row>
    <row r="49" spans="1:19" ht="13.5">
      <c r="A49" s="66" t="s">
        <v>126</v>
      </c>
      <c r="B49" s="67" t="s">
        <v>127</v>
      </c>
      <c r="C49" s="68">
        <f t="shared" ref="C49:R49" si="14">C50</f>
        <v>5464107</v>
      </c>
      <c r="D49" s="68">
        <f t="shared" si="14"/>
        <v>3464107</v>
      </c>
      <c r="E49" s="68">
        <f t="shared" si="14"/>
        <v>3341707</v>
      </c>
      <c r="F49" s="68">
        <f t="shared" si="14"/>
        <v>122400</v>
      </c>
      <c r="G49" s="68">
        <f t="shared" si="14"/>
        <v>0</v>
      </c>
      <c r="H49" s="68">
        <f t="shared" si="14"/>
        <v>2000000</v>
      </c>
      <c r="I49" s="68">
        <f t="shared" si="14"/>
        <v>0</v>
      </c>
      <c r="J49" s="68">
        <f t="shared" si="14"/>
        <v>2000000</v>
      </c>
      <c r="K49" s="68">
        <f t="shared" si="14"/>
        <v>0</v>
      </c>
      <c r="L49" s="68">
        <f t="shared" si="14"/>
        <v>0</v>
      </c>
      <c r="M49" s="68">
        <f t="shared" si="14"/>
        <v>0</v>
      </c>
      <c r="N49" s="68">
        <f t="shared" si="14"/>
        <v>0</v>
      </c>
      <c r="O49" s="68">
        <f t="shared" si="14"/>
        <v>0</v>
      </c>
      <c r="P49" s="68">
        <f t="shared" si="14"/>
        <v>0</v>
      </c>
      <c r="Q49" s="68">
        <f t="shared" si="14"/>
        <v>0</v>
      </c>
      <c r="R49" s="68">
        <f t="shared" si="14"/>
        <v>0</v>
      </c>
      <c r="S49"/>
    </row>
    <row r="50" spans="1:19" ht="13.5">
      <c r="A50" s="66" t="s">
        <v>70</v>
      </c>
      <c r="B50" s="67" t="s">
        <v>71</v>
      </c>
      <c r="C50" s="68">
        <v>5464107</v>
      </c>
      <c r="D50" s="68">
        <v>3464107</v>
      </c>
      <c r="E50" s="68">
        <v>3341707</v>
      </c>
      <c r="F50" s="68">
        <v>122400</v>
      </c>
      <c r="G50" s="68">
        <v>0</v>
      </c>
      <c r="H50" s="68">
        <v>2000000</v>
      </c>
      <c r="I50" s="68">
        <v>0</v>
      </c>
      <c r="J50" s="68">
        <v>2000000</v>
      </c>
      <c r="K50" s="68">
        <v>0</v>
      </c>
      <c r="L50" s="68">
        <v>0</v>
      </c>
      <c r="M50" s="68">
        <v>0</v>
      </c>
      <c r="N50" s="68">
        <v>0</v>
      </c>
      <c r="O50" s="68">
        <v>0</v>
      </c>
      <c r="P50" s="68">
        <v>0</v>
      </c>
      <c r="Q50" s="68">
        <v>0</v>
      </c>
      <c r="R50" s="68">
        <v>0</v>
      </c>
      <c r="S50"/>
    </row>
    <row r="51" spans="1:19" ht="13.5">
      <c r="A51" s="66" t="s">
        <v>128</v>
      </c>
      <c r="B51" s="67" t="s">
        <v>129</v>
      </c>
      <c r="C51" s="68">
        <f t="shared" ref="C51:R51" si="15">SUM(C52:C53)</f>
        <v>10891348</v>
      </c>
      <c r="D51" s="68">
        <f t="shared" si="15"/>
        <v>10891348</v>
      </c>
      <c r="E51" s="68">
        <f t="shared" si="15"/>
        <v>10891348</v>
      </c>
      <c r="F51" s="68">
        <f t="shared" si="15"/>
        <v>0</v>
      </c>
      <c r="G51" s="68">
        <f t="shared" si="15"/>
        <v>0</v>
      </c>
      <c r="H51" s="68">
        <f t="shared" si="15"/>
        <v>0</v>
      </c>
      <c r="I51" s="68">
        <f t="shared" si="15"/>
        <v>0</v>
      </c>
      <c r="J51" s="68">
        <f t="shared" si="15"/>
        <v>0</v>
      </c>
      <c r="K51" s="68">
        <f t="shared" si="15"/>
        <v>0</v>
      </c>
      <c r="L51" s="68">
        <f t="shared" si="15"/>
        <v>0</v>
      </c>
      <c r="M51" s="68">
        <f t="shared" si="15"/>
        <v>0</v>
      </c>
      <c r="N51" s="68">
        <f t="shared" si="15"/>
        <v>0</v>
      </c>
      <c r="O51" s="68">
        <f t="shared" si="15"/>
        <v>0</v>
      </c>
      <c r="P51" s="68">
        <f t="shared" si="15"/>
        <v>0</v>
      </c>
      <c r="Q51" s="68">
        <f t="shared" si="15"/>
        <v>0</v>
      </c>
      <c r="R51" s="68">
        <f t="shared" si="15"/>
        <v>0</v>
      </c>
      <c r="S51"/>
    </row>
    <row r="52" spans="1:19" ht="13.5">
      <c r="A52" s="66" t="s">
        <v>72</v>
      </c>
      <c r="B52" s="67" t="s">
        <v>73</v>
      </c>
      <c r="C52" s="68">
        <v>6534808.7999999998</v>
      </c>
      <c r="D52" s="68">
        <v>6534808.7999999998</v>
      </c>
      <c r="E52" s="68">
        <v>6534808.7999999998</v>
      </c>
      <c r="F52" s="68">
        <v>0</v>
      </c>
      <c r="G52" s="68">
        <v>0</v>
      </c>
      <c r="H52" s="68">
        <v>0</v>
      </c>
      <c r="I52" s="68">
        <v>0</v>
      </c>
      <c r="J52" s="68">
        <v>0</v>
      </c>
      <c r="K52" s="68">
        <v>0</v>
      </c>
      <c r="L52" s="68">
        <v>0</v>
      </c>
      <c r="M52" s="68">
        <v>0</v>
      </c>
      <c r="N52" s="68">
        <v>0</v>
      </c>
      <c r="O52" s="68">
        <v>0</v>
      </c>
      <c r="P52" s="68">
        <v>0</v>
      </c>
      <c r="Q52" s="68">
        <v>0</v>
      </c>
      <c r="R52" s="68">
        <v>0</v>
      </c>
      <c r="S52"/>
    </row>
    <row r="53" spans="1:19" ht="13.5">
      <c r="A53" s="66" t="s">
        <v>84</v>
      </c>
      <c r="B53" s="67" t="s">
        <v>85</v>
      </c>
      <c r="C53" s="68">
        <v>4356539.2</v>
      </c>
      <c r="D53" s="68">
        <v>4356539.2</v>
      </c>
      <c r="E53" s="68">
        <v>4356539.2</v>
      </c>
      <c r="F53" s="68">
        <v>0</v>
      </c>
      <c r="G53" s="68">
        <v>0</v>
      </c>
      <c r="H53" s="68">
        <v>0</v>
      </c>
      <c r="I53" s="68">
        <v>0</v>
      </c>
      <c r="J53" s="68">
        <v>0</v>
      </c>
      <c r="K53" s="68">
        <v>0</v>
      </c>
      <c r="L53" s="68">
        <v>0</v>
      </c>
      <c r="M53" s="68">
        <v>0</v>
      </c>
      <c r="N53" s="68">
        <v>0</v>
      </c>
      <c r="O53" s="68">
        <v>0</v>
      </c>
      <c r="P53" s="68">
        <v>0</v>
      </c>
      <c r="Q53" s="68">
        <v>0</v>
      </c>
      <c r="R53" s="68">
        <v>0</v>
      </c>
      <c r="S53"/>
    </row>
    <row r="54" spans="1:19" ht="13.5">
      <c r="A54" s="66" t="s">
        <v>130</v>
      </c>
      <c r="B54" s="67" t="s">
        <v>131</v>
      </c>
      <c r="C54" s="68">
        <f t="shared" ref="C54:R54" si="16">SUM(C55:C56)</f>
        <v>14728931.6</v>
      </c>
      <c r="D54" s="68">
        <f t="shared" si="16"/>
        <v>14728931.6</v>
      </c>
      <c r="E54" s="68">
        <f t="shared" si="16"/>
        <v>14728931.6</v>
      </c>
      <c r="F54" s="68">
        <f t="shared" si="16"/>
        <v>0</v>
      </c>
      <c r="G54" s="68">
        <f t="shared" si="16"/>
        <v>0</v>
      </c>
      <c r="H54" s="68">
        <f t="shared" si="16"/>
        <v>0</v>
      </c>
      <c r="I54" s="68">
        <f t="shared" si="16"/>
        <v>0</v>
      </c>
      <c r="J54" s="68">
        <f t="shared" si="16"/>
        <v>0</v>
      </c>
      <c r="K54" s="68">
        <f t="shared" si="16"/>
        <v>0</v>
      </c>
      <c r="L54" s="68">
        <f t="shared" si="16"/>
        <v>0</v>
      </c>
      <c r="M54" s="68">
        <f t="shared" si="16"/>
        <v>0</v>
      </c>
      <c r="N54" s="68">
        <f t="shared" si="16"/>
        <v>0</v>
      </c>
      <c r="O54" s="68">
        <f t="shared" si="16"/>
        <v>0</v>
      </c>
      <c r="P54" s="68">
        <f t="shared" si="16"/>
        <v>0</v>
      </c>
      <c r="Q54" s="68">
        <f t="shared" si="16"/>
        <v>0</v>
      </c>
      <c r="R54" s="68">
        <f t="shared" si="16"/>
        <v>0</v>
      </c>
    </row>
    <row r="55" spans="1:19" ht="13.5">
      <c r="A55" s="66" t="s">
        <v>72</v>
      </c>
      <c r="B55" s="67" t="s">
        <v>73</v>
      </c>
      <c r="C55" s="68">
        <v>8837358.8000000007</v>
      </c>
      <c r="D55" s="68">
        <v>8837358.8000000007</v>
      </c>
      <c r="E55" s="68">
        <v>8837358.8000000007</v>
      </c>
      <c r="F55" s="68">
        <v>0</v>
      </c>
      <c r="G55" s="68">
        <v>0</v>
      </c>
      <c r="H55" s="68">
        <v>0</v>
      </c>
      <c r="I55" s="68">
        <v>0</v>
      </c>
      <c r="J55" s="68">
        <v>0</v>
      </c>
      <c r="K55" s="68">
        <v>0</v>
      </c>
      <c r="L55" s="68">
        <v>0</v>
      </c>
      <c r="M55" s="68">
        <v>0</v>
      </c>
      <c r="N55" s="68">
        <v>0</v>
      </c>
      <c r="O55" s="68">
        <v>0</v>
      </c>
      <c r="P55" s="68">
        <v>0</v>
      </c>
      <c r="Q55" s="68">
        <v>0</v>
      </c>
      <c r="R55" s="68">
        <v>0</v>
      </c>
    </row>
    <row r="56" spans="1:19" ht="13.5">
      <c r="A56" s="66" t="s">
        <v>84</v>
      </c>
      <c r="B56" s="67" t="s">
        <v>85</v>
      </c>
      <c r="C56" s="68">
        <v>5891572.7999999998</v>
      </c>
      <c r="D56" s="68">
        <v>5891572.7999999998</v>
      </c>
      <c r="E56" s="68">
        <v>5891572.7999999998</v>
      </c>
      <c r="F56" s="68">
        <v>0</v>
      </c>
      <c r="G56" s="68">
        <v>0</v>
      </c>
      <c r="H56" s="68">
        <v>0</v>
      </c>
      <c r="I56" s="68">
        <v>0</v>
      </c>
      <c r="J56" s="68">
        <v>0</v>
      </c>
      <c r="K56" s="68">
        <v>0</v>
      </c>
      <c r="L56" s="68">
        <v>0</v>
      </c>
      <c r="M56" s="68">
        <v>0</v>
      </c>
      <c r="N56" s="68">
        <v>0</v>
      </c>
      <c r="O56" s="68">
        <v>0</v>
      </c>
      <c r="P56" s="68">
        <v>0</v>
      </c>
      <c r="Q56" s="68">
        <v>0</v>
      </c>
      <c r="R56" s="68">
        <v>0</v>
      </c>
    </row>
    <row r="57" spans="1:19" ht="13.5">
      <c r="A57" s="66" t="s">
        <v>132</v>
      </c>
      <c r="B57" s="67" t="s">
        <v>133</v>
      </c>
      <c r="C57" s="68">
        <f t="shared" ref="C57:R57" si="17">SUM(C58:C59)</f>
        <v>13111958</v>
      </c>
      <c r="D57" s="68">
        <f t="shared" si="17"/>
        <v>13111958</v>
      </c>
      <c r="E57" s="68">
        <f t="shared" si="17"/>
        <v>13111958</v>
      </c>
      <c r="F57" s="68">
        <f t="shared" si="17"/>
        <v>0</v>
      </c>
      <c r="G57" s="68">
        <f t="shared" si="17"/>
        <v>0</v>
      </c>
      <c r="H57" s="68">
        <f t="shared" si="17"/>
        <v>0</v>
      </c>
      <c r="I57" s="68">
        <f t="shared" si="17"/>
        <v>0</v>
      </c>
      <c r="J57" s="68">
        <f t="shared" si="17"/>
        <v>0</v>
      </c>
      <c r="K57" s="68">
        <f t="shared" si="17"/>
        <v>0</v>
      </c>
      <c r="L57" s="68">
        <f t="shared" si="17"/>
        <v>0</v>
      </c>
      <c r="M57" s="68">
        <f t="shared" si="17"/>
        <v>0</v>
      </c>
      <c r="N57" s="68">
        <f t="shared" si="17"/>
        <v>0</v>
      </c>
      <c r="O57" s="68">
        <f t="shared" si="17"/>
        <v>0</v>
      </c>
      <c r="P57" s="68">
        <f t="shared" si="17"/>
        <v>0</v>
      </c>
      <c r="Q57" s="68">
        <f t="shared" si="17"/>
        <v>0</v>
      </c>
      <c r="R57" s="68">
        <f t="shared" si="17"/>
        <v>0</v>
      </c>
    </row>
    <row r="58" spans="1:19" ht="13.5">
      <c r="A58" s="66" t="s">
        <v>72</v>
      </c>
      <c r="B58" s="67" t="s">
        <v>73</v>
      </c>
      <c r="C58" s="68">
        <v>7867174.7999999998</v>
      </c>
      <c r="D58" s="68">
        <v>7867174.7999999998</v>
      </c>
      <c r="E58" s="68">
        <v>7867174.7999999998</v>
      </c>
      <c r="F58" s="68">
        <v>0</v>
      </c>
      <c r="G58" s="68">
        <v>0</v>
      </c>
      <c r="H58" s="68">
        <v>0</v>
      </c>
      <c r="I58" s="68">
        <v>0</v>
      </c>
      <c r="J58" s="68">
        <v>0</v>
      </c>
      <c r="K58" s="68">
        <v>0</v>
      </c>
      <c r="L58" s="68">
        <v>0</v>
      </c>
      <c r="M58" s="68">
        <v>0</v>
      </c>
      <c r="N58" s="68">
        <v>0</v>
      </c>
      <c r="O58" s="68">
        <v>0</v>
      </c>
      <c r="P58" s="68">
        <v>0</v>
      </c>
      <c r="Q58" s="68">
        <v>0</v>
      </c>
      <c r="R58" s="68">
        <v>0</v>
      </c>
    </row>
    <row r="59" spans="1:19" ht="13.5">
      <c r="A59" s="66" t="s">
        <v>84</v>
      </c>
      <c r="B59" s="67" t="s">
        <v>85</v>
      </c>
      <c r="C59" s="68">
        <v>5244783.2</v>
      </c>
      <c r="D59" s="68">
        <v>5244783.2</v>
      </c>
      <c r="E59" s="68">
        <v>5244783.2</v>
      </c>
      <c r="F59" s="68">
        <v>0</v>
      </c>
      <c r="G59" s="68">
        <v>0</v>
      </c>
      <c r="H59" s="68">
        <v>0</v>
      </c>
      <c r="I59" s="68">
        <v>0</v>
      </c>
      <c r="J59" s="68">
        <v>0</v>
      </c>
      <c r="K59" s="68">
        <v>0</v>
      </c>
      <c r="L59" s="68">
        <v>0</v>
      </c>
      <c r="M59" s="68">
        <v>0</v>
      </c>
      <c r="N59" s="68">
        <v>0</v>
      </c>
      <c r="O59" s="68">
        <v>0</v>
      </c>
      <c r="P59" s="68">
        <v>0</v>
      </c>
      <c r="Q59" s="68">
        <v>0</v>
      </c>
      <c r="R59" s="68">
        <v>0</v>
      </c>
    </row>
    <row r="60" spans="1:19" ht="13.5">
      <c r="A60" s="66" t="s">
        <v>134</v>
      </c>
      <c r="B60" s="67" t="s">
        <v>135</v>
      </c>
      <c r="C60" s="68">
        <f t="shared" ref="C60:R60" si="18">SUM(C61:C62)</f>
        <v>6937500</v>
      </c>
      <c r="D60" s="68">
        <f t="shared" si="18"/>
        <v>6937500</v>
      </c>
      <c r="E60" s="68">
        <f t="shared" si="18"/>
        <v>6937500</v>
      </c>
      <c r="F60" s="68">
        <f t="shared" si="18"/>
        <v>0</v>
      </c>
      <c r="G60" s="68">
        <f t="shared" si="18"/>
        <v>0</v>
      </c>
      <c r="H60" s="68">
        <f t="shared" si="18"/>
        <v>0</v>
      </c>
      <c r="I60" s="68">
        <f t="shared" si="18"/>
        <v>0</v>
      </c>
      <c r="J60" s="68">
        <f t="shared" si="18"/>
        <v>0</v>
      </c>
      <c r="K60" s="68">
        <f t="shared" si="18"/>
        <v>0</v>
      </c>
      <c r="L60" s="68">
        <f t="shared" si="18"/>
        <v>0</v>
      </c>
      <c r="M60" s="68">
        <f t="shared" si="18"/>
        <v>0</v>
      </c>
      <c r="N60" s="68">
        <f t="shared" si="18"/>
        <v>0</v>
      </c>
      <c r="O60" s="68">
        <f t="shared" si="18"/>
        <v>0</v>
      </c>
      <c r="P60" s="68">
        <f t="shared" si="18"/>
        <v>0</v>
      </c>
      <c r="Q60" s="68">
        <f t="shared" si="18"/>
        <v>0</v>
      </c>
      <c r="R60" s="68">
        <f t="shared" si="18"/>
        <v>0</v>
      </c>
    </row>
    <row r="61" spans="1:19" ht="13.5">
      <c r="A61" s="66" t="s">
        <v>72</v>
      </c>
      <c r="B61" s="67" t="s">
        <v>73</v>
      </c>
      <c r="C61" s="68">
        <v>4162500</v>
      </c>
      <c r="D61" s="68">
        <v>4162500</v>
      </c>
      <c r="E61" s="68">
        <v>4162500</v>
      </c>
      <c r="F61" s="68">
        <v>0</v>
      </c>
      <c r="G61" s="68">
        <v>0</v>
      </c>
      <c r="H61" s="68">
        <v>0</v>
      </c>
      <c r="I61" s="68">
        <v>0</v>
      </c>
      <c r="J61" s="68">
        <v>0</v>
      </c>
      <c r="K61" s="68">
        <v>0</v>
      </c>
      <c r="L61" s="68">
        <v>0</v>
      </c>
      <c r="M61" s="68">
        <v>0</v>
      </c>
      <c r="N61" s="68">
        <v>0</v>
      </c>
      <c r="O61" s="68">
        <v>0</v>
      </c>
      <c r="P61" s="68">
        <v>0</v>
      </c>
      <c r="Q61" s="68">
        <v>0</v>
      </c>
      <c r="R61" s="68">
        <v>0</v>
      </c>
    </row>
    <row r="62" spans="1:19" ht="13.5">
      <c r="A62" s="66" t="s">
        <v>84</v>
      </c>
      <c r="B62" s="67" t="s">
        <v>85</v>
      </c>
      <c r="C62" s="68">
        <v>2775000</v>
      </c>
      <c r="D62" s="68">
        <v>2775000</v>
      </c>
      <c r="E62" s="68">
        <v>2775000</v>
      </c>
      <c r="F62" s="68">
        <v>0</v>
      </c>
      <c r="G62" s="68">
        <v>0</v>
      </c>
      <c r="H62" s="68">
        <v>0</v>
      </c>
      <c r="I62" s="68">
        <v>0</v>
      </c>
      <c r="J62" s="68">
        <v>0</v>
      </c>
      <c r="K62" s="68">
        <v>0</v>
      </c>
      <c r="L62" s="68">
        <v>0</v>
      </c>
      <c r="M62" s="68">
        <v>0</v>
      </c>
      <c r="N62" s="68">
        <v>0</v>
      </c>
      <c r="O62" s="68">
        <v>0</v>
      </c>
      <c r="P62" s="68">
        <v>0</v>
      </c>
      <c r="Q62" s="68">
        <v>0</v>
      </c>
      <c r="R62" s="68">
        <v>0</v>
      </c>
    </row>
    <row r="63" spans="1:19" ht="13.5">
      <c r="A63" s="66" t="s">
        <v>136</v>
      </c>
      <c r="B63" s="67" t="s">
        <v>137</v>
      </c>
      <c r="C63" s="68">
        <f t="shared" ref="C63:R63" si="19">SUM(C64:C65)</f>
        <v>13388573.4</v>
      </c>
      <c r="D63" s="68">
        <f t="shared" si="19"/>
        <v>13388573.4</v>
      </c>
      <c r="E63" s="68">
        <f t="shared" si="19"/>
        <v>13388573.4</v>
      </c>
      <c r="F63" s="68">
        <f t="shared" si="19"/>
        <v>0</v>
      </c>
      <c r="G63" s="68">
        <f t="shared" si="19"/>
        <v>0</v>
      </c>
      <c r="H63" s="68">
        <f t="shared" si="19"/>
        <v>0</v>
      </c>
      <c r="I63" s="68">
        <f t="shared" si="19"/>
        <v>0</v>
      </c>
      <c r="J63" s="68">
        <f t="shared" si="19"/>
        <v>0</v>
      </c>
      <c r="K63" s="68">
        <f t="shared" si="19"/>
        <v>0</v>
      </c>
      <c r="L63" s="68">
        <f t="shared" si="19"/>
        <v>0</v>
      </c>
      <c r="M63" s="68">
        <f t="shared" si="19"/>
        <v>0</v>
      </c>
      <c r="N63" s="68">
        <f t="shared" si="19"/>
        <v>0</v>
      </c>
      <c r="O63" s="68">
        <f t="shared" si="19"/>
        <v>0</v>
      </c>
      <c r="P63" s="68">
        <f t="shared" si="19"/>
        <v>0</v>
      </c>
      <c r="Q63" s="68">
        <f t="shared" si="19"/>
        <v>0</v>
      </c>
      <c r="R63" s="68">
        <f t="shared" si="19"/>
        <v>0</v>
      </c>
    </row>
    <row r="64" spans="1:19" ht="13.5">
      <c r="A64" s="66" t="s">
        <v>72</v>
      </c>
      <c r="B64" s="67" t="s">
        <v>73</v>
      </c>
      <c r="C64" s="68">
        <v>8033144.2000000002</v>
      </c>
      <c r="D64" s="68">
        <v>8033144.2000000002</v>
      </c>
      <c r="E64" s="68">
        <v>8033144.2000000002</v>
      </c>
      <c r="F64" s="68">
        <v>0</v>
      </c>
      <c r="G64" s="68">
        <v>0</v>
      </c>
      <c r="H64" s="68">
        <v>0</v>
      </c>
      <c r="I64" s="68">
        <v>0</v>
      </c>
      <c r="J64" s="68">
        <v>0</v>
      </c>
      <c r="K64" s="68">
        <v>0</v>
      </c>
      <c r="L64" s="68">
        <v>0</v>
      </c>
      <c r="M64" s="68">
        <v>0</v>
      </c>
      <c r="N64" s="68">
        <v>0</v>
      </c>
      <c r="O64" s="68">
        <v>0</v>
      </c>
      <c r="P64" s="68">
        <v>0</v>
      </c>
      <c r="Q64" s="68">
        <v>0</v>
      </c>
      <c r="R64" s="68">
        <v>0</v>
      </c>
    </row>
    <row r="65" spans="1:18" ht="13.5">
      <c r="A65" s="66" t="s">
        <v>84</v>
      </c>
      <c r="B65" s="67" t="s">
        <v>85</v>
      </c>
      <c r="C65" s="68">
        <v>5355429.2</v>
      </c>
      <c r="D65" s="68">
        <v>5355429.2</v>
      </c>
      <c r="E65" s="68">
        <v>5355429.2</v>
      </c>
      <c r="F65" s="68">
        <v>0</v>
      </c>
      <c r="G65" s="68">
        <v>0</v>
      </c>
      <c r="H65" s="68">
        <v>0</v>
      </c>
      <c r="I65" s="68">
        <v>0</v>
      </c>
      <c r="J65" s="68">
        <v>0</v>
      </c>
      <c r="K65" s="68">
        <v>0</v>
      </c>
      <c r="L65" s="68">
        <v>0</v>
      </c>
      <c r="M65" s="68">
        <v>0</v>
      </c>
      <c r="N65" s="68">
        <v>0</v>
      </c>
      <c r="O65" s="68">
        <v>0</v>
      </c>
      <c r="P65" s="68">
        <v>0</v>
      </c>
      <c r="Q65" s="68">
        <v>0</v>
      </c>
      <c r="R65" s="68">
        <v>0</v>
      </c>
    </row>
    <row r="66" spans="1:18" ht="13.5">
      <c r="A66" s="66" t="s">
        <v>138</v>
      </c>
      <c r="B66" s="67" t="s">
        <v>139</v>
      </c>
      <c r="C66" s="68">
        <f t="shared" ref="C66:R66" si="20">SUM(C67:C68)</f>
        <v>16566444.4</v>
      </c>
      <c r="D66" s="68">
        <f t="shared" si="20"/>
        <v>16566444.4</v>
      </c>
      <c r="E66" s="68">
        <f t="shared" si="20"/>
        <v>16566444.4</v>
      </c>
      <c r="F66" s="68">
        <f t="shared" si="20"/>
        <v>0</v>
      </c>
      <c r="G66" s="68">
        <f t="shared" si="20"/>
        <v>0</v>
      </c>
      <c r="H66" s="68">
        <f t="shared" si="20"/>
        <v>0</v>
      </c>
      <c r="I66" s="68">
        <f t="shared" si="20"/>
        <v>0</v>
      </c>
      <c r="J66" s="68">
        <f t="shared" si="20"/>
        <v>0</v>
      </c>
      <c r="K66" s="68">
        <f t="shared" si="20"/>
        <v>0</v>
      </c>
      <c r="L66" s="68">
        <f t="shared" si="20"/>
        <v>0</v>
      </c>
      <c r="M66" s="68">
        <f t="shared" si="20"/>
        <v>0</v>
      </c>
      <c r="N66" s="68">
        <f t="shared" si="20"/>
        <v>0</v>
      </c>
      <c r="O66" s="68">
        <f t="shared" si="20"/>
        <v>0</v>
      </c>
      <c r="P66" s="68">
        <f t="shared" si="20"/>
        <v>0</v>
      </c>
      <c r="Q66" s="68">
        <f t="shared" si="20"/>
        <v>0</v>
      </c>
      <c r="R66" s="68">
        <f t="shared" si="20"/>
        <v>0</v>
      </c>
    </row>
    <row r="67" spans="1:18" ht="13.5">
      <c r="A67" s="66" t="s">
        <v>72</v>
      </c>
      <c r="B67" s="67" t="s">
        <v>73</v>
      </c>
      <c r="C67" s="68">
        <v>9939866.8000000007</v>
      </c>
      <c r="D67" s="68">
        <v>9939866.8000000007</v>
      </c>
      <c r="E67" s="68">
        <v>9939866.8000000007</v>
      </c>
      <c r="F67" s="68">
        <v>0</v>
      </c>
      <c r="G67" s="68">
        <v>0</v>
      </c>
      <c r="H67" s="68">
        <v>0</v>
      </c>
      <c r="I67" s="68">
        <v>0</v>
      </c>
      <c r="J67" s="68">
        <v>0</v>
      </c>
      <c r="K67" s="68">
        <v>0</v>
      </c>
      <c r="L67" s="68">
        <v>0</v>
      </c>
      <c r="M67" s="68">
        <v>0</v>
      </c>
      <c r="N67" s="68">
        <v>0</v>
      </c>
      <c r="O67" s="68">
        <v>0</v>
      </c>
      <c r="P67" s="68">
        <v>0</v>
      </c>
      <c r="Q67" s="68">
        <v>0</v>
      </c>
      <c r="R67" s="68">
        <v>0</v>
      </c>
    </row>
    <row r="68" spans="1:18" ht="13.5">
      <c r="A68" s="66" t="s">
        <v>84</v>
      </c>
      <c r="B68" s="67" t="s">
        <v>85</v>
      </c>
      <c r="C68" s="68">
        <v>6626577.5999999996</v>
      </c>
      <c r="D68" s="68">
        <v>6626577.5999999996</v>
      </c>
      <c r="E68" s="68">
        <v>6626577.5999999996</v>
      </c>
      <c r="F68" s="68">
        <v>0</v>
      </c>
      <c r="G68" s="68">
        <v>0</v>
      </c>
      <c r="H68" s="68">
        <v>0</v>
      </c>
      <c r="I68" s="68">
        <v>0</v>
      </c>
      <c r="J68" s="68">
        <v>0</v>
      </c>
      <c r="K68" s="68">
        <v>0</v>
      </c>
      <c r="L68" s="68">
        <v>0</v>
      </c>
      <c r="M68" s="68">
        <v>0</v>
      </c>
      <c r="N68" s="68">
        <v>0</v>
      </c>
      <c r="O68" s="68">
        <v>0</v>
      </c>
      <c r="P68" s="68">
        <v>0</v>
      </c>
      <c r="Q68" s="68">
        <v>0</v>
      </c>
      <c r="R68" s="68">
        <v>0</v>
      </c>
    </row>
    <row r="69" spans="1:18" ht="13.5">
      <c r="A69" s="66" t="s">
        <v>140</v>
      </c>
      <c r="B69" s="67" t="s">
        <v>141</v>
      </c>
      <c r="C69" s="68">
        <f t="shared" ref="C69:R69" si="21">SUM(C70:C71)</f>
        <v>9733705</v>
      </c>
      <c r="D69" s="68">
        <f t="shared" si="21"/>
        <v>9733705</v>
      </c>
      <c r="E69" s="68">
        <f t="shared" si="21"/>
        <v>9733705</v>
      </c>
      <c r="F69" s="68">
        <f t="shared" si="21"/>
        <v>0</v>
      </c>
      <c r="G69" s="68">
        <f t="shared" si="21"/>
        <v>0</v>
      </c>
      <c r="H69" s="68">
        <f t="shared" si="21"/>
        <v>0</v>
      </c>
      <c r="I69" s="68">
        <f t="shared" si="21"/>
        <v>0</v>
      </c>
      <c r="J69" s="68">
        <f t="shared" si="21"/>
        <v>0</v>
      </c>
      <c r="K69" s="68">
        <f t="shared" si="21"/>
        <v>0</v>
      </c>
      <c r="L69" s="68">
        <f t="shared" si="21"/>
        <v>0</v>
      </c>
      <c r="M69" s="68">
        <f t="shared" si="21"/>
        <v>0</v>
      </c>
      <c r="N69" s="68">
        <f t="shared" si="21"/>
        <v>0</v>
      </c>
      <c r="O69" s="68">
        <f t="shared" si="21"/>
        <v>0</v>
      </c>
      <c r="P69" s="68">
        <f t="shared" si="21"/>
        <v>0</v>
      </c>
      <c r="Q69" s="68">
        <f t="shared" si="21"/>
        <v>0</v>
      </c>
      <c r="R69" s="68">
        <f t="shared" si="21"/>
        <v>0</v>
      </c>
    </row>
    <row r="70" spans="1:18" ht="13.5">
      <c r="A70" s="66" t="s">
        <v>72</v>
      </c>
      <c r="B70" s="67" t="s">
        <v>73</v>
      </c>
      <c r="C70" s="68">
        <v>5840223</v>
      </c>
      <c r="D70" s="68">
        <v>5840223</v>
      </c>
      <c r="E70" s="68">
        <v>5840223</v>
      </c>
      <c r="F70" s="68">
        <v>0</v>
      </c>
      <c r="G70" s="68">
        <v>0</v>
      </c>
      <c r="H70" s="68">
        <v>0</v>
      </c>
      <c r="I70" s="68">
        <v>0</v>
      </c>
      <c r="J70" s="68">
        <v>0</v>
      </c>
      <c r="K70" s="68">
        <v>0</v>
      </c>
      <c r="L70" s="68">
        <v>0</v>
      </c>
      <c r="M70" s="68">
        <v>0</v>
      </c>
      <c r="N70" s="68">
        <v>0</v>
      </c>
      <c r="O70" s="68">
        <v>0</v>
      </c>
      <c r="P70" s="68">
        <v>0</v>
      </c>
      <c r="Q70" s="68">
        <v>0</v>
      </c>
      <c r="R70" s="68">
        <v>0</v>
      </c>
    </row>
    <row r="71" spans="1:18" ht="13.5">
      <c r="A71" s="66" t="s">
        <v>84</v>
      </c>
      <c r="B71" s="67" t="s">
        <v>85</v>
      </c>
      <c r="C71" s="68">
        <v>3893482</v>
      </c>
      <c r="D71" s="68">
        <v>3893482</v>
      </c>
      <c r="E71" s="68">
        <v>3893482</v>
      </c>
      <c r="F71" s="68">
        <v>0</v>
      </c>
      <c r="G71" s="68">
        <v>0</v>
      </c>
      <c r="H71" s="68">
        <v>0</v>
      </c>
      <c r="I71" s="68">
        <v>0</v>
      </c>
      <c r="J71" s="68">
        <v>0</v>
      </c>
      <c r="K71" s="68">
        <v>0</v>
      </c>
      <c r="L71" s="68">
        <v>0</v>
      </c>
      <c r="M71" s="68">
        <v>0</v>
      </c>
      <c r="N71" s="68">
        <v>0</v>
      </c>
      <c r="O71" s="68">
        <v>0</v>
      </c>
      <c r="P71" s="68">
        <v>0</v>
      </c>
      <c r="Q71" s="68">
        <v>0</v>
      </c>
      <c r="R71" s="68">
        <v>0</v>
      </c>
    </row>
    <row r="72" spans="1:18" ht="13.5">
      <c r="A72" s="66" t="s">
        <v>142</v>
      </c>
      <c r="B72" s="67" t="s">
        <v>143</v>
      </c>
      <c r="C72" s="68">
        <f t="shared" ref="C72:R72" si="22">SUM(C73:C74)</f>
        <v>12722363.6</v>
      </c>
      <c r="D72" s="68">
        <f t="shared" si="22"/>
        <v>12722363.6</v>
      </c>
      <c r="E72" s="68">
        <f t="shared" si="22"/>
        <v>12722363.6</v>
      </c>
      <c r="F72" s="68">
        <f t="shared" si="22"/>
        <v>0</v>
      </c>
      <c r="G72" s="68">
        <f t="shared" si="22"/>
        <v>0</v>
      </c>
      <c r="H72" s="68">
        <f t="shared" si="22"/>
        <v>0</v>
      </c>
      <c r="I72" s="68">
        <f t="shared" si="22"/>
        <v>0</v>
      </c>
      <c r="J72" s="68">
        <f t="shared" si="22"/>
        <v>0</v>
      </c>
      <c r="K72" s="68">
        <f t="shared" si="22"/>
        <v>0</v>
      </c>
      <c r="L72" s="68">
        <f t="shared" si="22"/>
        <v>0</v>
      </c>
      <c r="M72" s="68">
        <f t="shared" si="22"/>
        <v>0</v>
      </c>
      <c r="N72" s="68">
        <f t="shared" si="22"/>
        <v>0</v>
      </c>
      <c r="O72" s="68">
        <f t="shared" si="22"/>
        <v>0</v>
      </c>
      <c r="P72" s="68">
        <f t="shared" si="22"/>
        <v>0</v>
      </c>
      <c r="Q72" s="68">
        <f t="shared" si="22"/>
        <v>0</v>
      </c>
      <c r="R72" s="68">
        <f t="shared" si="22"/>
        <v>0</v>
      </c>
    </row>
    <row r="73" spans="1:18" ht="13.5">
      <c r="A73" s="66" t="s">
        <v>72</v>
      </c>
      <c r="B73" s="67" t="s">
        <v>73</v>
      </c>
      <c r="C73" s="68">
        <v>7633418</v>
      </c>
      <c r="D73" s="68">
        <v>7633418</v>
      </c>
      <c r="E73" s="68">
        <v>7633418</v>
      </c>
      <c r="F73" s="68">
        <v>0</v>
      </c>
      <c r="G73" s="68">
        <v>0</v>
      </c>
      <c r="H73" s="68">
        <v>0</v>
      </c>
      <c r="I73" s="68">
        <v>0</v>
      </c>
      <c r="J73" s="68">
        <v>0</v>
      </c>
      <c r="K73" s="68">
        <v>0</v>
      </c>
      <c r="L73" s="68">
        <v>0</v>
      </c>
      <c r="M73" s="68">
        <v>0</v>
      </c>
      <c r="N73" s="68">
        <v>0</v>
      </c>
      <c r="O73" s="68">
        <v>0</v>
      </c>
      <c r="P73" s="68">
        <v>0</v>
      </c>
      <c r="Q73" s="68">
        <v>0</v>
      </c>
      <c r="R73" s="68">
        <v>0</v>
      </c>
    </row>
    <row r="74" spans="1:18" ht="13.5">
      <c r="A74" s="66" t="s">
        <v>84</v>
      </c>
      <c r="B74" s="67" t="s">
        <v>85</v>
      </c>
      <c r="C74" s="68">
        <v>5088945.5999999996</v>
      </c>
      <c r="D74" s="68">
        <v>5088945.5999999996</v>
      </c>
      <c r="E74" s="68">
        <v>5088945.5999999996</v>
      </c>
      <c r="F74" s="68">
        <v>0</v>
      </c>
      <c r="G74" s="68">
        <v>0</v>
      </c>
      <c r="H74" s="68">
        <v>0</v>
      </c>
      <c r="I74" s="68">
        <v>0</v>
      </c>
      <c r="J74" s="68">
        <v>0</v>
      </c>
      <c r="K74" s="68">
        <v>0</v>
      </c>
      <c r="L74" s="68">
        <v>0</v>
      </c>
      <c r="M74" s="68">
        <v>0</v>
      </c>
      <c r="N74" s="68">
        <v>0</v>
      </c>
      <c r="O74" s="68">
        <v>0</v>
      </c>
      <c r="P74" s="68">
        <v>0</v>
      </c>
      <c r="Q74" s="68">
        <v>0</v>
      </c>
      <c r="R74" s="68">
        <v>0</v>
      </c>
    </row>
    <row r="75" spans="1:18" ht="13.5">
      <c r="A75" s="66" t="s">
        <v>144</v>
      </c>
      <c r="B75" s="67" t="s">
        <v>145</v>
      </c>
      <c r="C75" s="68">
        <f t="shared" ref="C75:R75" si="23">SUM(C76:C77)</f>
        <v>10145873</v>
      </c>
      <c r="D75" s="68">
        <f t="shared" si="23"/>
        <v>10145873</v>
      </c>
      <c r="E75" s="68">
        <f t="shared" si="23"/>
        <v>10145873</v>
      </c>
      <c r="F75" s="68">
        <f t="shared" si="23"/>
        <v>0</v>
      </c>
      <c r="G75" s="68">
        <f t="shared" si="23"/>
        <v>0</v>
      </c>
      <c r="H75" s="68">
        <f t="shared" si="23"/>
        <v>0</v>
      </c>
      <c r="I75" s="68">
        <f t="shared" si="23"/>
        <v>0</v>
      </c>
      <c r="J75" s="68">
        <f t="shared" si="23"/>
        <v>0</v>
      </c>
      <c r="K75" s="68">
        <f t="shared" si="23"/>
        <v>0</v>
      </c>
      <c r="L75" s="68">
        <f t="shared" si="23"/>
        <v>0</v>
      </c>
      <c r="M75" s="68">
        <f t="shared" si="23"/>
        <v>0</v>
      </c>
      <c r="N75" s="68">
        <f t="shared" si="23"/>
        <v>0</v>
      </c>
      <c r="O75" s="68">
        <f t="shared" si="23"/>
        <v>0</v>
      </c>
      <c r="P75" s="68">
        <f t="shared" si="23"/>
        <v>0</v>
      </c>
      <c r="Q75" s="68">
        <f t="shared" si="23"/>
        <v>0</v>
      </c>
      <c r="R75" s="68">
        <f t="shared" si="23"/>
        <v>0</v>
      </c>
    </row>
    <row r="76" spans="1:18" ht="13.5">
      <c r="A76" s="66" t="s">
        <v>72</v>
      </c>
      <c r="B76" s="67" t="s">
        <v>73</v>
      </c>
      <c r="C76" s="68">
        <v>6087523.7999999998</v>
      </c>
      <c r="D76" s="68">
        <v>6087523.7999999998</v>
      </c>
      <c r="E76" s="68">
        <v>6087523.7999999998</v>
      </c>
      <c r="F76" s="68">
        <v>0</v>
      </c>
      <c r="G76" s="68">
        <v>0</v>
      </c>
      <c r="H76" s="68">
        <v>0</v>
      </c>
      <c r="I76" s="68">
        <v>0</v>
      </c>
      <c r="J76" s="68">
        <v>0</v>
      </c>
      <c r="K76" s="68">
        <v>0</v>
      </c>
      <c r="L76" s="68">
        <v>0</v>
      </c>
      <c r="M76" s="68">
        <v>0</v>
      </c>
      <c r="N76" s="68">
        <v>0</v>
      </c>
      <c r="O76" s="68">
        <v>0</v>
      </c>
      <c r="P76" s="68">
        <v>0</v>
      </c>
      <c r="Q76" s="68">
        <v>0</v>
      </c>
      <c r="R76" s="68">
        <v>0</v>
      </c>
    </row>
    <row r="77" spans="1:18" ht="13.5">
      <c r="A77" s="66" t="s">
        <v>84</v>
      </c>
      <c r="B77" s="67" t="s">
        <v>85</v>
      </c>
      <c r="C77" s="68">
        <v>4058349.2</v>
      </c>
      <c r="D77" s="68">
        <v>4058349.2</v>
      </c>
      <c r="E77" s="68">
        <v>4058349.2</v>
      </c>
      <c r="F77" s="68">
        <v>0</v>
      </c>
      <c r="G77" s="68">
        <v>0</v>
      </c>
      <c r="H77" s="68">
        <v>0</v>
      </c>
      <c r="I77" s="68">
        <v>0</v>
      </c>
      <c r="J77" s="68">
        <v>0</v>
      </c>
      <c r="K77" s="68">
        <v>0</v>
      </c>
      <c r="L77" s="68">
        <v>0</v>
      </c>
      <c r="M77" s="68">
        <v>0</v>
      </c>
      <c r="N77" s="68">
        <v>0</v>
      </c>
      <c r="O77" s="68">
        <v>0</v>
      </c>
      <c r="P77" s="68">
        <v>0</v>
      </c>
      <c r="Q77" s="68">
        <v>0</v>
      </c>
      <c r="R77" s="68">
        <v>0</v>
      </c>
    </row>
    <row r="78" spans="1:18" ht="13.5">
      <c r="A78" s="66" t="s">
        <v>146</v>
      </c>
      <c r="B78" s="67" t="s">
        <v>147</v>
      </c>
      <c r="C78" s="68">
        <f t="shared" ref="C78:R78" si="24">SUM(C79:C80)</f>
        <v>10808699</v>
      </c>
      <c r="D78" s="68">
        <f t="shared" si="24"/>
        <v>10808699</v>
      </c>
      <c r="E78" s="68">
        <f t="shared" si="24"/>
        <v>10808699</v>
      </c>
      <c r="F78" s="68">
        <f t="shared" si="24"/>
        <v>0</v>
      </c>
      <c r="G78" s="68">
        <f t="shared" si="24"/>
        <v>0</v>
      </c>
      <c r="H78" s="68">
        <f t="shared" si="24"/>
        <v>0</v>
      </c>
      <c r="I78" s="68">
        <f t="shared" si="24"/>
        <v>0</v>
      </c>
      <c r="J78" s="68">
        <f t="shared" si="24"/>
        <v>0</v>
      </c>
      <c r="K78" s="68">
        <f t="shared" si="24"/>
        <v>0</v>
      </c>
      <c r="L78" s="68">
        <f t="shared" si="24"/>
        <v>0</v>
      </c>
      <c r="M78" s="68">
        <f t="shared" si="24"/>
        <v>0</v>
      </c>
      <c r="N78" s="68">
        <f t="shared" si="24"/>
        <v>0</v>
      </c>
      <c r="O78" s="68">
        <f t="shared" si="24"/>
        <v>0</v>
      </c>
      <c r="P78" s="68">
        <f t="shared" si="24"/>
        <v>0</v>
      </c>
      <c r="Q78" s="68">
        <f t="shared" si="24"/>
        <v>0</v>
      </c>
      <c r="R78" s="68">
        <f t="shared" si="24"/>
        <v>0</v>
      </c>
    </row>
    <row r="79" spans="1:18" ht="13.5">
      <c r="A79" s="66" t="s">
        <v>72</v>
      </c>
      <c r="B79" s="67" t="s">
        <v>73</v>
      </c>
      <c r="C79" s="68">
        <v>6485219.4000000004</v>
      </c>
      <c r="D79" s="68">
        <v>6485219.4000000004</v>
      </c>
      <c r="E79" s="68">
        <v>6485219.4000000004</v>
      </c>
      <c r="F79" s="68">
        <v>0</v>
      </c>
      <c r="G79" s="68">
        <v>0</v>
      </c>
      <c r="H79" s="68">
        <v>0</v>
      </c>
      <c r="I79" s="68">
        <v>0</v>
      </c>
      <c r="J79" s="68">
        <v>0</v>
      </c>
      <c r="K79" s="68">
        <v>0</v>
      </c>
      <c r="L79" s="68">
        <v>0</v>
      </c>
      <c r="M79" s="68">
        <v>0</v>
      </c>
      <c r="N79" s="68">
        <v>0</v>
      </c>
      <c r="O79" s="68">
        <v>0</v>
      </c>
      <c r="P79" s="68">
        <v>0</v>
      </c>
      <c r="Q79" s="68">
        <v>0</v>
      </c>
      <c r="R79" s="68">
        <v>0</v>
      </c>
    </row>
    <row r="80" spans="1:18" ht="13.5">
      <c r="A80" s="66" t="s">
        <v>84</v>
      </c>
      <c r="B80" s="67" t="s">
        <v>85</v>
      </c>
      <c r="C80" s="68">
        <v>4323479.5999999996</v>
      </c>
      <c r="D80" s="68">
        <v>4323479.5999999996</v>
      </c>
      <c r="E80" s="68">
        <v>4323479.5999999996</v>
      </c>
      <c r="F80" s="68">
        <v>0</v>
      </c>
      <c r="G80" s="68">
        <v>0</v>
      </c>
      <c r="H80" s="68">
        <v>0</v>
      </c>
      <c r="I80" s="68">
        <v>0</v>
      </c>
      <c r="J80" s="68">
        <v>0</v>
      </c>
      <c r="K80" s="68">
        <v>0</v>
      </c>
      <c r="L80" s="68">
        <v>0</v>
      </c>
      <c r="M80" s="68">
        <v>0</v>
      </c>
      <c r="N80" s="68">
        <v>0</v>
      </c>
      <c r="O80" s="68">
        <v>0</v>
      </c>
      <c r="P80" s="68">
        <v>0</v>
      </c>
      <c r="Q80" s="68">
        <v>0</v>
      </c>
      <c r="R80" s="68">
        <v>0</v>
      </c>
    </row>
    <row r="81" spans="1:18" ht="13.5">
      <c r="A81" s="66" t="s">
        <v>148</v>
      </c>
      <c r="B81" s="67" t="s">
        <v>149</v>
      </c>
      <c r="C81" s="68">
        <f t="shared" ref="C81:R81" si="25">SUM(C82:C83)</f>
        <v>11992683</v>
      </c>
      <c r="D81" s="68">
        <f t="shared" si="25"/>
        <v>11992683</v>
      </c>
      <c r="E81" s="68">
        <f t="shared" si="25"/>
        <v>11992683</v>
      </c>
      <c r="F81" s="68">
        <f t="shared" si="25"/>
        <v>0</v>
      </c>
      <c r="G81" s="68">
        <f t="shared" si="25"/>
        <v>0</v>
      </c>
      <c r="H81" s="68">
        <f t="shared" si="25"/>
        <v>0</v>
      </c>
      <c r="I81" s="68">
        <f t="shared" si="25"/>
        <v>0</v>
      </c>
      <c r="J81" s="68">
        <f t="shared" si="25"/>
        <v>0</v>
      </c>
      <c r="K81" s="68">
        <f t="shared" si="25"/>
        <v>0</v>
      </c>
      <c r="L81" s="68">
        <f t="shared" si="25"/>
        <v>0</v>
      </c>
      <c r="M81" s="68">
        <f t="shared" si="25"/>
        <v>0</v>
      </c>
      <c r="N81" s="68">
        <f t="shared" si="25"/>
        <v>0</v>
      </c>
      <c r="O81" s="68">
        <f t="shared" si="25"/>
        <v>0</v>
      </c>
      <c r="P81" s="68">
        <f t="shared" si="25"/>
        <v>0</v>
      </c>
      <c r="Q81" s="68">
        <f t="shared" si="25"/>
        <v>0</v>
      </c>
      <c r="R81" s="68">
        <f t="shared" si="25"/>
        <v>0</v>
      </c>
    </row>
    <row r="82" spans="1:18" ht="13.5">
      <c r="A82" s="66" t="s">
        <v>72</v>
      </c>
      <c r="B82" s="67" t="s">
        <v>73</v>
      </c>
      <c r="C82" s="68">
        <v>7195609.4000000004</v>
      </c>
      <c r="D82" s="68">
        <v>7195609.4000000004</v>
      </c>
      <c r="E82" s="68">
        <v>7195609.4000000004</v>
      </c>
      <c r="F82" s="68">
        <v>0</v>
      </c>
      <c r="G82" s="68">
        <v>0</v>
      </c>
      <c r="H82" s="68">
        <v>0</v>
      </c>
      <c r="I82" s="68">
        <v>0</v>
      </c>
      <c r="J82" s="68">
        <v>0</v>
      </c>
      <c r="K82" s="68">
        <v>0</v>
      </c>
      <c r="L82" s="68">
        <v>0</v>
      </c>
      <c r="M82" s="68">
        <v>0</v>
      </c>
      <c r="N82" s="68">
        <v>0</v>
      </c>
      <c r="O82" s="68">
        <v>0</v>
      </c>
      <c r="P82" s="68">
        <v>0</v>
      </c>
      <c r="Q82" s="68">
        <v>0</v>
      </c>
      <c r="R82" s="68">
        <v>0</v>
      </c>
    </row>
    <row r="83" spans="1:18" ht="13.5">
      <c r="A83" s="66" t="s">
        <v>84</v>
      </c>
      <c r="B83" s="67" t="s">
        <v>85</v>
      </c>
      <c r="C83" s="68">
        <v>4797073.5999999996</v>
      </c>
      <c r="D83" s="68">
        <v>4797073.5999999996</v>
      </c>
      <c r="E83" s="68">
        <v>4797073.5999999996</v>
      </c>
      <c r="F83" s="68">
        <v>0</v>
      </c>
      <c r="G83" s="68">
        <v>0</v>
      </c>
      <c r="H83" s="68">
        <v>0</v>
      </c>
      <c r="I83" s="68">
        <v>0</v>
      </c>
      <c r="J83" s="68">
        <v>0</v>
      </c>
      <c r="K83" s="68">
        <v>0</v>
      </c>
      <c r="L83" s="68">
        <v>0</v>
      </c>
      <c r="M83" s="68">
        <v>0</v>
      </c>
      <c r="N83" s="68">
        <v>0</v>
      </c>
      <c r="O83" s="68">
        <v>0</v>
      </c>
      <c r="P83" s="68">
        <v>0</v>
      </c>
      <c r="Q83" s="68">
        <v>0</v>
      </c>
      <c r="R83" s="68">
        <v>0</v>
      </c>
    </row>
    <row r="84" spans="1:18" ht="13.5">
      <c r="A84" s="66" t="s">
        <v>150</v>
      </c>
      <c r="B84" s="67" t="s">
        <v>151</v>
      </c>
      <c r="C84" s="68">
        <f t="shared" ref="C84:R84" si="26">SUM(C85:C86)</f>
        <v>10232672</v>
      </c>
      <c r="D84" s="68">
        <f t="shared" si="26"/>
        <v>10232672</v>
      </c>
      <c r="E84" s="68">
        <f t="shared" si="26"/>
        <v>10232672</v>
      </c>
      <c r="F84" s="68">
        <f t="shared" si="26"/>
        <v>0</v>
      </c>
      <c r="G84" s="68">
        <f t="shared" si="26"/>
        <v>0</v>
      </c>
      <c r="H84" s="68">
        <f t="shared" si="26"/>
        <v>0</v>
      </c>
      <c r="I84" s="68">
        <f t="shared" si="26"/>
        <v>0</v>
      </c>
      <c r="J84" s="68">
        <f t="shared" si="26"/>
        <v>0</v>
      </c>
      <c r="K84" s="68">
        <f t="shared" si="26"/>
        <v>0</v>
      </c>
      <c r="L84" s="68">
        <f t="shared" si="26"/>
        <v>0</v>
      </c>
      <c r="M84" s="68">
        <f t="shared" si="26"/>
        <v>0</v>
      </c>
      <c r="N84" s="68">
        <f t="shared" si="26"/>
        <v>0</v>
      </c>
      <c r="O84" s="68">
        <f t="shared" si="26"/>
        <v>0</v>
      </c>
      <c r="P84" s="68">
        <f t="shared" si="26"/>
        <v>0</v>
      </c>
      <c r="Q84" s="68">
        <f t="shared" si="26"/>
        <v>0</v>
      </c>
      <c r="R84" s="68">
        <f t="shared" si="26"/>
        <v>0</v>
      </c>
    </row>
    <row r="85" spans="1:18" ht="13.5">
      <c r="A85" s="66" t="s">
        <v>72</v>
      </c>
      <c r="B85" s="67" t="s">
        <v>73</v>
      </c>
      <c r="C85" s="68">
        <v>6139602.5999999996</v>
      </c>
      <c r="D85" s="68">
        <v>6139602.5999999996</v>
      </c>
      <c r="E85" s="68">
        <v>6139602.5999999996</v>
      </c>
      <c r="F85" s="68">
        <v>0</v>
      </c>
      <c r="G85" s="68">
        <v>0</v>
      </c>
      <c r="H85" s="68">
        <v>0</v>
      </c>
      <c r="I85" s="68">
        <v>0</v>
      </c>
      <c r="J85" s="68">
        <v>0</v>
      </c>
      <c r="K85" s="68">
        <v>0</v>
      </c>
      <c r="L85" s="68">
        <v>0</v>
      </c>
      <c r="M85" s="68">
        <v>0</v>
      </c>
      <c r="N85" s="68">
        <v>0</v>
      </c>
      <c r="O85" s="68">
        <v>0</v>
      </c>
      <c r="P85" s="68">
        <v>0</v>
      </c>
      <c r="Q85" s="68">
        <v>0</v>
      </c>
      <c r="R85" s="68">
        <v>0</v>
      </c>
    </row>
    <row r="86" spans="1:18" ht="13.5">
      <c r="A86" s="66" t="s">
        <v>84</v>
      </c>
      <c r="B86" s="67" t="s">
        <v>85</v>
      </c>
      <c r="C86" s="68">
        <v>4093069.4</v>
      </c>
      <c r="D86" s="68">
        <v>4093069.4</v>
      </c>
      <c r="E86" s="68">
        <v>4093069.4</v>
      </c>
      <c r="F86" s="68">
        <v>0</v>
      </c>
      <c r="G86" s="68">
        <v>0</v>
      </c>
      <c r="H86" s="68">
        <v>0</v>
      </c>
      <c r="I86" s="68">
        <v>0</v>
      </c>
      <c r="J86" s="68">
        <v>0</v>
      </c>
      <c r="K86" s="68">
        <v>0</v>
      </c>
      <c r="L86" s="68">
        <v>0</v>
      </c>
      <c r="M86" s="68">
        <v>0</v>
      </c>
      <c r="N86" s="68">
        <v>0</v>
      </c>
      <c r="O86" s="68">
        <v>0</v>
      </c>
      <c r="P86" s="68">
        <v>0</v>
      </c>
      <c r="Q86" s="68">
        <v>0</v>
      </c>
      <c r="R86" s="68">
        <v>0</v>
      </c>
    </row>
    <row r="87" spans="1:18" ht="13.5">
      <c r="A87" s="66" t="s">
        <v>152</v>
      </c>
      <c r="B87" s="67" t="s">
        <v>153</v>
      </c>
      <c r="C87" s="68">
        <f t="shared" ref="C87:R87" si="27">SUM(C88:C89)</f>
        <v>8687611</v>
      </c>
      <c r="D87" s="68">
        <f t="shared" si="27"/>
        <v>8687611</v>
      </c>
      <c r="E87" s="68">
        <f t="shared" si="27"/>
        <v>8687611</v>
      </c>
      <c r="F87" s="68">
        <f t="shared" si="27"/>
        <v>0</v>
      </c>
      <c r="G87" s="68">
        <f t="shared" si="27"/>
        <v>0</v>
      </c>
      <c r="H87" s="68">
        <f t="shared" si="27"/>
        <v>0</v>
      </c>
      <c r="I87" s="68">
        <f t="shared" si="27"/>
        <v>0</v>
      </c>
      <c r="J87" s="68">
        <f t="shared" si="27"/>
        <v>0</v>
      </c>
      <c r="K87" s="68">
        <f t="shared" si="27"/>
        <v>0</v>
      </c>
      <c r="L87" s="68">
        <f t="shared" si="27"/>
        <v>0</v>
      </c>
      <c r="M87" s="68">
        <f t="shared" si="27"/>
        <v>0</v>
      </c>
      <c r="N87" s="68">
        <f t="shared" si="27"/>
        <v>0</v>
      </c>
      <c r="O87" s="68">
        <f t="shared" si="27"/>
        <v>0</v>
      </c>
      <c r="P87" s="68">
        <f t="shared" si="27"/>
        <v>0</v>
      </c>
      <c r="Q87" s="68">
        <f t="shared" si="27"/>
        <v>0</v>
      </c>
      <c r="R87" s="68">
        <f t="shared" si="27"/>
        <v>0</v>
      </c>
    </row>
    <row r="88" spans="1:18" ht="13.5">
      <c r="A88" s="66" t="s">
        <v>72</v>
      </c>
      <c r="B88" s="67" t="s">
        <v>73</v>
      </c>
      <c r="C88" s="68">
        <v>5212566.5999999996</v>
      </c>
      <c r="D88" s="68">
        <v>5212566.5999999996</v>
      </c>
      <c r="E88" s="68">
        <v>5212566.5999999996</v>
      </c>
      <c r="F88" s="68">
        <v>0</v>
      </c>
      <c r="G88" s="68">
        <v>0</v>
      </c>
      <c r="H88" s="68">
        <v>0</v>
      </c>
      <c r="I88" s="68">
        <v>0</v>
      </c>
      <c r="J88" s="68">
        <v>0</v>
      </c>
      <c r="K88" s="68">
        <v>0</v>
      </c>
      <c r="L88" s="68">
        <v>0</v>
      </c>
      <c r="M88" s="68">
        <v>0</v>
      </c>
      <c r="N88" s="68">
        <v>0</v>
      </c>
      <c r="O88" s="68">
        <v>0</v>
      </c>
      <c r="P88" s="68">
        <v>0</v>
      </c>
      <c r="Q88" s="68">
        <v>0</v>
      </c>
      <c r="R88" s="68">
        <v>0</v>
      </c>
    </row>
    <row r="89" spans="1:18" ht="13.5">
      <c r="A89" s="66" t="s">
        <v>84</v>
      </c>
      <c r="B89" s="67" t="s">
        <v>85</v>
      </c>
      <c r="C89" s="68">
        <v>3475044.4</v>
      </c>
      <c r="D89" s="68">
        <v>3475044.4</v>
      </c>
      <c r="E89" s="68">
        <v>3475044.4</v>
      </c>
      <c r="F89" s="68">
        <v>0</v>
      </c>
      <c r="G89" s="68">
        <v>0</v>
      </c>
      <c r="H89" s="68">
        <v>0</v>
      </c>
      <c r="I89" s="68">
        <v>0</v>
      </c>
      <c r="J89" s="68">
        <v>0</v>
      </c>
      <c r="K89" s="68">
        <v>0</v>
      </c>
      <c r="L89" s="68">
        <v>0</v>
      </c>
      <c r="M89" s="68">
        <v>0</v>
      </c>
      <c r="N89" s="68">
        <v>0</v>
      </c>
      <c r="O89" s="68">
        <v>0</v>
      </c>
      <c r="P89" s="68">
        <v>0</v>
      </c>
      <c r="Q89" s="68">
        <v>0</v>
      </c>
      <c r="R89" s="68">
        <v>0</v>
      </c>
    </row>
    <row r="90" spans="1:18" ht="13.5">
      <c r="A90" s="66" t="s">
        <v>154</v>
      </c>
      <c r="B90" s="67" t="s">
        <v>155</v>
      </c>
      <c r="C90" s="68">
        <f t="shared" ref="C90:R90" si="28">C91</f>
        <v>6889682</v>
      </c>
      <c r="D90" s="68">
        <f t="shared" si="28"/>
        <v>6889682</v>
      </c>
      <c r="E90" s="68">
        <f t="shared" si="28"/>
        <v>6889682</v>
      </c>
      <c r="F90" s="68">
        <f t="shared" si="28"/>
        <v>0</v>
      </c>
      <c r="G90" s="68">
        <f t="shared" si="28"/>
        <v>0</v>
      </c>
      <c r="H90" s="68">
        <f t="shared" si="28"/>
        <v>0</v>
      </c>
      <c r="I90" s="68">
        <f t="shared" si="28"/>
        <v>0</v>
      </c>
      <c r="J90" s="68">
        <f t="shared" si="28"/>
        <v>0</v>
      </c>
      <c r="K90" s="68">
        <f t="shared" si="28"/>
        <v>0</v>
      </c>
      <c r="L90" s="68">
        <f t="shared" si="28"/>
        <v>0</v>
      </c>
      <c r="M90" s="68">
        <f t="shared" si="28"/>
        <v>0</v>
      </c>
      <c r="N90" s="68">
        <f t="shared" si="28"/>
        <v>0</v>
      </c>
      <c r="O90" s="68">
        <f t="shared" si="28"/>
        <v>0</v>
      </c>
      <c r="P90" s="68">
        <f t="shared" si="28"/>
        <v>0</v>
      </c>
      <c r="Q90" s="68">
        <f t="shared" si="28"/>
        <v>0</v>
      </c>
      <c r="R90" s="68">
        <f t="shared" si="28"/>
        <v>0</v>
      </c>
    </row>
    <row r="91" spans="1:18" ht="13.5">
      <c r="A91" s="66" t="s">
        <v>72</v>
      </c>
      <c r="B91" s="67" t="s">
        <v>73</v>
      </c>
      <c r="C91" s="68">
        <v>6889682</v>
      </c>
      <c r="D91" s="68">
        <v>6889682</v>
      </c>
      <c r="E91" s="68">
        <v>6889682</v>
      </c>
      <c r="F91" s="68">
        <v>0</v>
      </c>
      <c r="G91" s="68">
        <v>0</v>
      </c>
      <c r="H91" s="68">
        <v>0</v>
      </c>
      <c r="I91" s="68">
        <v>0</v>
      </c>
      <c r="J91" s="68">
        <v>0</v>
      </c>
      <c r="K91" s="68">
        <v>0</v>
      </c>
      <c r="L91" s="68">
        <v>0</v>
      </c>
      <c r="M91" s="68">
        <v>0</v>
      </c>
      <c r="N91" s="68">
        <v>0</v>
      </c>
      <c r="O91" s="68">
        <v>0</v>
      </c>
      <c r="P91" s="68">
        <v>0</v>
      </c>
      <c r="Q91" s="68">
        <v>0</v>
      </c>
      <c r="R91" s="68">
        <v>0</v>
      </c>
    </row>
    <row r="92" spans="1:18" ht="13.5">
      <c r="A92" s="66" t="s">
        <v>156</v>
      </c>
      <c r="B92" s="67" t="s">
        <v>157</v>
      </c>
      <c r="C92" s="68">
        <f t="shared" ref="C92:R92" si="29">C93</f>
        <v>5659428</v>
      </c>
      <c r="D92" s="68">
        <f t="shared" si="29"/>
        <v>5659428</v>
      </c>
      <c r="E92" s="68">
        <f t="shared" si="29"/>
        <v>5659428</v>
      </c>
      <c r="F92" s="68">
        <f t="shared" si="29"/>
        <v>0</v>
      </c>
      <c r="G92" s="68">
        <f t="shared" si="29"/>
        <v>0</v>
      </c>
      <c r="H92" s="68">
        <f t="shared" si="29"/>
        <v>0</v>
      </c>
      <c r="I92" s="68">
        <f t="shared" si="29"/>
        <v>0</v>
      </c>
      <c r="J92" s="68">
        <f t="shared" si="29"/>
        <v>0</v>
      </c>
      <c r="K92" s="68">
        <f t="shared" si="29"/>
        <v>0</v>
      </c>
      <c r="L92" s="68">
        <f t="shared" si="29"/>
        <v>0</v>
      </c>
      <c r="M92" s="68">
        <f t="shared" si="29"/>
        <v>0</v>
      </c>
      <c r="N92" s="68">
        <f t="shared" si="29"/>
        <v>0</v>
      </c>
      <c r="O92" s="68">
        <f t="shared" si="29"/>
        <v>0</v>
      </c>
      <c r="P92" s="68">
        <f t="shared" si="29"/>
        <v>0</v>
      </c>
      <c r="Q92" s="68">
        <f t="shared" si="29"/>
        <v>0</v>
      </c>
      <c r="R92" s="68">
        <f t="shared" si="29"/>
        <v>0</v>
      </c>
    </row>
    <row r="93" spans="1:18" ht="13.5">
      <c r="A93" s="66" t="s">
        <v>84</v>
      </c>
      <c r="B93" s="67" t="s">
        <v>85</v>
      </c>
      <c r="C93" s="68">
        <v>5659428</v>
      </c>
      <c r="D93" s="68">
        <v>5659428</v>
      </c>
      <c r="E93" s="68">
        <v>5659428</v>
      </c>
      <c r="F93" s="68">
        <v>0</v>
      </c>
      <c r="G93" s="68">
        <v>0</v>
      </c>
      <c r="H93" s="68">
        <v>0</v>
      </c>
      <c r="I93" s="68">
        <v>0</v>
      </c>
      <c r="J93" s="68">
        <v>0</v>
      </c>
      <c r="K93" s="68">
        <v>0</v>
      </c>
      <c r="L93" s="68">
        <v>0</v>
      </c>
      <c r="M93" s="68">
        <v>0</v>
      </c>
      <c r="N93" s="68">
        <v>0</v>
      </c>
      <c r="O93" s="68">
        <v>0</v>
      </c>
      <c r="P93" s="68">
        <v>0</v>
      </c>
      <c r="Q93" s="68">
        <v>0</v>
      </c>
      <c r="R93" s="68">
        <v>0</v>
      </c>
    </row>
    <row r="94" spans="1:18" ht="18" customHeight="1">
      <c r="A94" s="66" t="s">
        <v>158</v>
      </c>
      <c r="B94" s="67" t="s">
        <v>159</v>
      </c>
      <c r="C94" s="68">
        <f t="shared" ref="C94:R94" si="30">C95</f>
        <v>1423675</v>
      </c>
      <c r="D94" s="68">
        <f t="shared" si="30"/>
        <v>1423675</v>
      </c>
      <c r="E94" s="68">
        <f t="shared" si="30"/>
        <v>1423675</v>
      </c>
      <c r="F94" s="68">
        <f t="shared" si="30"/>
        <v>0</v>
      </c>
      <c r="G94" s="68">
        <f t="shared" si="30"/>
        <v>0</v>
      </c>
      <c r="H94" s="68">
        <f t="shared" si="30"/>
        <v>0</v>
      </c>
      <c r="I94" s="68">
        <f t="shared" si="30"/>
        <v>0</v>
      </c>
      <c r="J94" s="68">
        <f t="shared" si="30"/>
        <v>0</v>
      </c>
      <c r="K94" s="68">
        <f t="shared" si="30"/>
        <v>0</v>
      </c>
      <c r="L94" s="68">
        <f t="shared" si="30"/>
        <v>0</v>
      </c>
      <c r="M94" s="68">
        <f t="shared" si="30"/>
        <v>0</v>
      </c>
      <c r="N94" s="68">
        <f t="shared" si="30"/>
        <v>0</v>
      </c>
      <c r="O94" s="68">
        <f t="shared" si="30"/>
        <v>0</v>
      </c>
      <c r="P94" s="68">
        <f t="shared" si="30"/>
        <v>0</v>
      </c>
      <c r="Q94" s="68">
        <f t="shared" si="30"/>
        <v>0</v>
      </c>
      <c r="R94" s="68">
        <f t="shared" si="30"/>
        <v>0</v>
      </c>
    </row>
    <row r="95" spans="1:18" ht="13.5">
      <c r="A95" s="66" t="s">
        <v>84</v>
      </c>
      <c r="B95" s="67" t="s">
        <v>85</v>
      </c>
      <c r="C95" s="68">
        <v>1423675</v>
      </c>
      <c r="D95" s="68">
        <v>1423675</v>
      </c>
      <c r="E95" s="68">
        <v>1423675</v>
      </c>
      <c r="F95" s="68">
        <v>0</v>
      </c>
      <c r="G95" s="68">
        <v>0</v>
      </c>
      <c r="H95" s="68">
        <v>0</v>
      </c>
      <c r="I95" s="68">
        <v>0</v>
      </c>
      <c r="J95" s="68">
        <v>0</v>
      </c>
      <c r="K95" s="68">
        <v>0</v>
      </c>
      <c r="L95" s="68">
        <v>0</v>
      </c>
      <c r="M95" s="68">
        <v>0</v>
      </c>
      <c r="N95" s="68">
        <v>0</v>
      </c>
      <c r="O95" s="68">
        <v>0</v>
      </c>
      <c r="P95" s="68">
        <v>0</v>
      </c>
      <c r="Q95" s="68">
        <v>0</v>
      </c>
      <c r="R95" s="68">
        <v>0</v>
      </c>
    </row>
  </sheetData>
  <sheetProtection formatCells="0" formatColumns="0" formatRows="0"/>
  <mergeCells count="4">
    <mergeCell ref="D4:G4"/>
    <mergeCell ref="A4:A5"/>
    <mergeCell ref="B4:B5"/>
    <mergeCell ref="C4:C5"/>
  </mergeCells>
  <phoneticPr fontId="4" type="noConversion"/>
  <pageMargins left="0.28000000000000003" right="0.15748031496063" top="0.59055118110236204" bottom="0.31496062992126" header="0.511811023622047" footer="0.27559055118110198"/>
  <pageSetup paperSize="9" scale="49" orientation="landscape" verticalDpi="300" r:id="rId1"/>
  <headerFooter alignWithMargins="0">
    <oddFooter>&amp;C第 &amp;P 页，共 &amp;N 页</oddFooter>
  </headerFooter>
  <rowBreaks count="1" manualBreakCount="1">
    <brk id="71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41"/>
  <sheetViews>
    <sheetView showGridLines="0" showZeros="0" tabSelected="1" view="pageBreakPreview" zoomScale="85" zoomScaleNormal="100" zoomScaleSheetLayoutView="85" workbookViewId="0">
      <selection activeCell="B9" sqref="B9"/>
    </sheetView>
  </sheetViews>
  <sheetFormatPr defaultColWidth="9" defaultRowHeight="13.5"/>
  <cols>
    <col min="1" max="1" width="22" customWidth="1"/>
    <col min="2" max="2" width="18.75" customWidth="1"/>
    <col min="3" max="3" width="21.125" customWidth="1"/>
    <col min="4" max="4" width="19.375" customWidth="1"/>
    <col min="5" max="5" width="18" customWidth="1"/>
    <col min="6" max="6" width="17.625" customWidth="1"/>
    <col min="7" max="9" width="16.5" customWidth="1"/>
    <col min="10" max="12" width="17.375" customWidth="1"/>
    <col min="13" max="13" width="13.375" customWidth="1"/>
  </cols>
  <sheetData>
    <row r="1" spans="1:13" ht="13.5" customHeight="1">
      <c r="C1" s="37"/>
      <c r="D1" s="37"/>
      <c r="E1" s="37"/>
      <c r="F1" s="37"/>
      <c r="G1" s="37"/>
      <c r="H1" s="37"/>
      <c r="I1" s="37"/>
      <c r="J1" s="37"/>
      <c r="K1" s="37"/>
      <c r="L1" s="37"/>
      <c r="M1" s="53" t="s">
        <v>177</v>
      </c>
    </row>
    <row r="2" spans="1:13" ht="22.5" customHeight="1">
      <c r="C2" s="38" t="s">
        <v>178</v>
      </c>
      <c r="D2" s="38"/>
      <c r="E2" s="38"/>
      <c r="F2" s="38"/>
      <c r="G2" s="38"/>
      <c r="H2" s="38"/>
      <c r="I2" s="38"/>
      <c r="J2" s="38"/>
      <c r="K2" s="38"/>
      <c r="L2" s="38"/>
      <c r="M2" s="54"/>
    </row>
    <row r="3" spans="1:13" ht="13.5" customHeight="1">
      <c r="A3" s="176" t="s">
        <v>2</v>
      </c>
      <c r="B3" s="177"/>
      <c r="C3" s="177"/>
      <c r="D3" s="39"/>
      <c r="E3" s="39"/>
      <c r="F3" s="39"/>
      <c r="G3" s="39"/>
      <c r="H3" s="39"/>
      <c r="I3" s="39"/>
      <c r="J3" s="39"/>
      <c r="K3" s="39"/>
      <c r="L3" s="39"/>
      <c r="M3" s="55" t="s">
        <v>3</v>
      </c>
    </row>
    <row r="4" spans="1:13" ht="13.5" customHeight="1">
      <c r="A4" s="178" t="s">
        <v>179</v>
      </c>
      <c r="B4" s="179"/>
      <c r="C4" s="188" t="s">
        <v>180</v>
      </c>
      <c r="D4" s="180" t="s">
        <v>181</v>
      </c>
      <c r="E4" s="181"/>
      <c r="F4" s="181"/>
      <c r="G4" s="181"/>
      <c r="H4" s="181"/>
      <c r="I4" s="181"/>
      <c r="J4" s="181"/>
      <c r="K4" s="181"/>
      <c r="L4" s="181"/>
      <c r="M4" s="182"/>
    </row>
    <row r="5" spans="1:13" ht="13.5" customHeight="1">
      <c r="A5" s="186" t="s">
        <v>182</v>
      </c>
      <c r="B5" s="186" t="s">
        <v>183</v>
      </c>
      <c r="C5" s="188"/>
      <c r="D5" s="189" t="s">
        <v>10</v>
      </c>
      <c r="E5" s="183" t="s">
        <v>12</v>
      </c>
      <c r="F5" s="184"/>
      <c r="G5" s="184"/>
      <c r="H5" s="184"/>
      <c r="I5" s="184"/>
      <c r="J5" s="184"/>
      <c r="K5" s="185"/>
      <c r="L5" s="190" t="s">
        <v>13</v>
      </c>
      <c r="M5" s="192" t="s">
        <v>184</v>
      </c>
    </row>
    <row r="6" spans="1:13" ht="40.5" customHeight="1">
      <c r="A6" s="187"/>
      <c r="B6" s="187"/>
      <c r="C6" s="188"/>
      <c r="D6" s="189"/>
      <c r="E6" s="41" t="s">
        <v>18</v>
      </c>
      <c r="F6" s="42" t="s">
        <v>19</v>
      </c>
      <c r="G6" s="42" t="s">
        <v>20</v>
      </c>
      <c r="H6" s="42" t="s">
        <v>21</v>
      </c>
      <c r="I6" s="42" t="s">
        <v>22</v>
      </c>
      <c r="J6" s="42" t="s">
        <v>23</v>
      </c>
      <c r="K6" s="42" t="s">
        <v>185</v>
      </c>
      <c r="L6" s="191"/>
      <c r="M6" s="192"/>
    </row>
    <row r="7" spans="1:13" ht="13.5" customHeight="1">
      <c r="A7" s="43" t="s">
        <v>63</v>
      </c>
      <c r="B7" s="43" t="s">
        <v>63</v>
      </c>
      <c r="C7" s="44" t="s">
        <v>63</v>
      </c>
      <c r="D7" s="44">
        <v>1</v>
      </c>
      <c r="E7" s="44">
        <v>2</v>
      </c>
      <c r="F7" s="44">
        <v>3</v>
      </c>
      <c r="G7" s="44">
        <v>4</v>
      </c>
      <c r="H7" s="44">
        <v>5</v>
      </c>
      <c r="I7" s="44">
        <v>6</v>
      </c>
      <c r="J7" s="44">
        <v>7</v>
      </c>
      <c r="K7" s="44">
        <v>8</v>
      </c>
      <c r="L7" s="44">
        <v>9</v>
      </c>
      <c r="M7" s="44">
        <v>10</v>
      </c>
    </row>
    <row r="8" spans="1:13" s="1" customFormat="1">
      <c r="A8" s="45" t="s">
        <v>163</v>
      </c>
      <c r="B8" s="7">
        <f>B9</f>
        <v>449538958</v>
      </c>
      <c r="C8" s="46"/>
      <c r="D8" s="47">
        <f t="shared" ref="B8:M12" si="0">D9</f>
        <v>449538958</v>
      </c>
      <c r="E8" s="47">
        <f t="shared" si="0"/>
        <v>449538958</v>
      </c>
      <c r="F8" s="47">
        <f t="shared" si="0"/>
        <v>430772958</v>
      </c>
      <c r="G8" s="47">
        <f t="shared" si="0"/>
        <v>0</v>
      </c>
      <c r="H8" s="47">
        <f t="shared" si="0"/>
        <v>156000</v>
      </c>
      <c r="I8" s="47">
        <f t="shared" si="0"/>
        <v>18490000</v>
      </c>
      <c r="J8" s="47">
        <f t="shared" si="0"/>
        <v>120000</v>
      </c>
      <c r="K8" s="47">
        <f t="shared" si="0"/>
        <v>0</v>
      </c>
      <c r="L8" s="47">
        <f t="shared" si="0"/>
        <v>0</v>
      </c>
      <c r="M8" s="47">
        <f t="shared" si="0"/>
        <v>0</v>
      </c>
    </row>
    <row r="9" spans="1:13">
      <c r="A9" s="48" t="s">
        <v>186</v>
      </c>
      <c r="B9" s="49">
        <f>SUM(B10:B15)</f>
        <v>449538958</v>
      </c>
      <c r="C9" s="46" t="s">
        <v>65</v>
      </c>
      <c r="D9" s="47">
        <f t="shared" ref="D9:M9" si="1">SUM(D10:D41)</f>
        <v>449538958</v>
      </c>
      <c r="E9" s="47">
        <f t="shared" si="1"/>
        <v>449538958</v>
      </c>
      <c r="F9" s="47">
        <f t="shared" si="1"/>
        <v>430772958</v>
      </c>
      <c r="G9" s="47">
        <f t="shared" si="1"/>
        <v>0</v>
      </c>
      <c r="H9" s="47">
        <f t="shared" si="1"/>
        <v>156000</v>
      </c>
      <c r="I9" s="47">
        <f t="shared" si="1"/>
        <v>18490000</v>
      </c>
      <c r="J9" s="47">
        <f t="shared" si="1"/>
        <v>120000</v>
      </c>
      <c r="K9" s="47">
        <f t="shared" si="1"/>
        <v>0</v>
      </c>
      <c r="L9" s="47">
        <f t="shared" si="1"/>
        <v>0</v>
      </c>
      <c r="M9" s="47">
        <f t="shared" si="1"/>
        <v>0</v>
      </c>
    </row>
    <row r="10" spans="1:13">
      <c r="A10" s="48" t="s">
        <v>187</v>
      </c>
      <c r="B10" s="47">
        <v>430772958</v>
      </c>
      <c r="C10" s="46" t="s">
        <v>188</v>
      </c>
      <c r="D10" s="47">
        <v>12722363.6</v>
      </c>
      <c r="E10" s="47">
        <v>12722363.6</v>
      </c>
      <c r="F10" s="47">
        <v>12722363.6</v>
      </c>
      <c r="G10" s="47">
        <v>0</v>
      </c>
      <c r="H10" s="47">
        <v>0</v>
      </c>
      <c r="I10" s="47">
        <v>0</v>
      </c>
      <c r="J10" s="47">
        <v>0</v>
      </c>
      <c r="K10" s="47">
        <v>0</v>
      </c>
      <c r="L10" s="47">
        <v>0</v>
      </c>
      <c r="M10" s="47"/>
    </row>
    <row r="11" spans="1:13">
      <c r="A11" s="48" t="s">
        <v>31</v>
      </c>
      <c r="B11" s="49"/>
      <c r="C11" s="46" t="s">
        <v>188</v>
      </c>
      <c r="D11" s="47">
        <v>19021223</v>
      </c>
      <c r="E11" s="47">
        <v>19021223</v>
      </c>
      <c r="F11" s="47">
        <v>19021223</v>
      </c>
      <c r="G11" s="47">
        <v>0</v>
      </c>
      <c r="H11" s="47">
        <v>0</v>
      </c>
      <c r="I11" s="47">
        <v>0</v>
      </c>
      <c r="J11" s="47">
        <v>0</v>
      </c>
      <c r="K11" s="47">
        <v>0</v>
      </c>
      <c r="L11" s="47">
        <v>0</v>
      </c>
      <c r="M11" s="47"/>
    </row>
    <row r="12" spans="1:13" ht="27">
      <c r="A12" s="50" t="s">
        <v>33</v>
      </c>
      <c r="B12" s="47">
        <v>156000</v>
      </c>
      <c r="C12" s="46" t="s">
        <v>188</v>
      </c>
      <c r="D12" s="47">
        <v>110291783</v>
      </c>
      <c r="E12" s="47">
        <v>110291783</v>
      </c>
      <c r="F12" s="47">
        <v>91681783</v>
      </c>
      <c r="G12" s="47">
        <v>0</v>
      </c>
      <c r="H12" s="47">
        <v>120000</v>
      </c>
      <c r="I12" s="47">
        <v>18490000</v>
      </c>
      <c r="J12" s="47">
        <v>0</v>
      </c>
      <c r="K12" s="47">
        <v>0</v>
      </c>
      <c r="L12" s="47">
        <v>0</v>
      </c>
      <c r="M12" s="47"/>
    </row>
    <row r="13" spans="1:13">
      <c r="A13" s="50" t="s">
        <v>35</v>
      </c>
      <c r="B13" s="49">
        <v>18490000</v>
      </c>
      <c r="C13" s="46" t="s">
        <v>188</v>
      </c>
      <c r="D13" s="47">
        <v>7441914</v>
      </c>
      <c r="E13" s="47">
        <v>7441914</v>
      </c>
      <c r="F13" s="47">
        <v>7441914</v>
      </c>
      <c r="G13" s="47">
        <v>0</v>
      </c>
      <c r="H13" s="47">
        <v>0</v>
      </c>
      <c r="I13" s="47">
        <v>0</v>
      </c>
      <c r="J13" s="47">
        <v>0</v>
      </c>
      <c r="K13" s="47">
        <v>0</v>
      </c>
      <c r="L13" s="47">
        <v>0</v>
      </c>
      <c r="M13" s="47"/>
    </row>
    <row r="14" spans="1:13" ht="27">
      <c r="A14" s="50" t="s">
        <v>189</v>
      </c>
      <c r="B14" s="49">
        <v>120000</v>
      </c>
      <c r="C14" s="46" t="s">
        <v>188</v>
      </c>
      <c r="D14" s="47">
        <v>10891348</v>
      </c>
      <c r="E14" s="47">
        <v>10891348</v>
      </c>
      <c r="F14" s="47">
        <v>10891348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/>
    </row>
    <row r="15" spans="1:13" ht="27">
      <c r="A15" s="50" t="s">
        <v>190</v>
      </c>
      <c r="B15" s="49"/>
      <c r="C15" s="46" t="s">
        <v>188</v>
      </c>
      <c r="D15" s="47">
        <v>13111958</v>
      </c>
      <c r="E15" s="47">
        <v>13111958</v>
      </c>
      <c r="F15" s="47">
        <v>13111958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/>
    </row>
    <row r="16" spans="1:13">
      <c r="A16" s="51" t="s">
        <v>191</v>
      </c>
      <c r="B16" s="49"/>
      <c r="C16" s="46" t="s">
        <v>188</v>
      </c>
      <c r="D16" s="47">
        <v>11992683</v>
      </c>
      <c r="E16" s="47">
        <v>11992683</v>
      </c>
      <c r="F16" s="47">
        <v>11992683</v>
      </c>
      <c r="G16" s="47">
        <v>0</v>
      </c>
      <c r="H16" s="47">
        <v>0</v>
      </c>
      <c r="I16" s="47">
        <v>0</v>
      </c>
      <c r="J16" s="47">
        <v>0</v>
      </c>
      <c r="K16" s="47">
        <v>0</v>
      </c>
      <c r="L16" s="47">
        <v>0</v>
      </c>
      <c r="M16" s="47"/>
    </row>
    <row r="17" spans="1:13">
      <c r="A17" s="52" t="s">
        <v>192</v>
      </c>
      <c r="B17" s="49"/>
      <c r="C17" s="46" t="s">
        <v>188</v>
      </c>
      <c r="D17" s="47">
        <v>5092039</v>
      </c>
      <c r="E17" s="47">
        <v>5092039</v>
      </c>
      <c r="F17" s="47">
        <v>4972039</v>
      </c>
      <c r="G17" s="47">
        <v>0</v>
      </c>
      <c r="H17" s="47">
        <v>0</v>
      </c>
      <c r="I17" s="47">
        <v>0</v>
      </c>
      <c r="J17" s="47">
        <v>120000</v>
      </c>
      <c r="K17" s="47">
        <v>0</v>
      </c>
      <c r="L17" s="47">
        <v>0</v>
      </c>
      <c r="M17" s="47"/>
    </row>
    <row r="18" spans="1:13">
      <c r="A18" s="52"/>
      <c r="B18" s="52"/>
      <c r="C18" s="46" t="s">
        <v>188</v>
      </c>
      <c r="D18" s="47">
        <v>7112711</v>
      </c>
      <c r="E18" s="47">
        <v>7112711</v>
      </c>
      <c r="F18" s="47">
        <v>7112711</v>
      </c>
      <c r="G18" s="47">
        <v>0</v>
      </c>
      <c r="H18" s="47">
        <v>0</v>
      </c>
      <c r="I18" s="47">
        <v>0</v>
      </c>
      <c r="J18" s="47">
        <v>0</v>
      </c>
      <c r="K18" s="47">
        <v>0</v>
      </c>
      <c r="L18" s="47">
        <v>0</v>
      </c>
      <c r="M18" s="47"/>
    </row>
    <row r="19" spans="1:13">
      <c r="A19" s="52"/>
      <c r="B19" s="52"/>
      <c r="C19" s="46" t="s">
        <v>188</v>
      </c>
      <c r="D19" s="47">
        <v>1423675</v>
      </c>
      <c r="E19" s="47">
        <v>1423675</v>
      </c>
      <c r="F19" s="47">
        <v>1423675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/>
    </row>
    <row r="20" spans="1:13">
      <c r="A20" s="52"/>
      <c r="B20" s="52"/>
      <c r="C20" s="46" t="s">
        <v>188</v>
      </c>
      <c r="D20" s="47">
        <v>9733705</v>
      </c>
      <c r="E20" s="47">
        <v>9733705</v>
      </c>
      <c r="F20" s="47">
        <v>9733705</v>
      </c>
      <c r="G20" s="47">
        <v>0</v>
      </c>
      <c r="H20" s="47">
        <v>0</v>
      </c>
      <c r="I20" s="47">
        <v>0</v>
      </c>
      <c r="J20" s="47">
        <v>0</v>
      </c>
      <c r="K20" s="47">
        <v>0</v>
      </c>
      <c r="L20" s="47">
        <v>0</v>
      </c>
      <c r="M20" s="47"/>
    </row>
    <row r="21" spans="1:13">
      <c r="A21" s="52"/>
      <c r="B21" s="52"/>
      <c r="C21" s="46" t="s">
        <v>188</v>
      </c>
      <c r="D21" s="47">
        <v>22338096</v>
      </c>
      <c r="E21" s="47">
        <v>22338096</v>
      </c>
      <c r="F21" s="47">
        <v>22338096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0</v>
      </c>
      <c r="M21" s="47"/>
    </row>
    <row r="22" spans="1:13">
      <c r="A22" s="52"/>
      <c r="B22" s="52"/>
      <c r="C22" s="46" t="s">
        <v>188</v>
      </c>
      <c r="D22" s="47">
        <v>6311971</v>
      </c>
      <c r="E22" s="47">
        <v>6311971</v>
      </c>
      <c r="F22" s="47">
        <v>6311971</v>
      </c>
      <c r="G22" s="47">
        <v>0</v>
      </c>
      <c r="H22" s="47">
        <v>0</v>
      </c>
      <c r="I22" s="47">
        <v>0</v>
      </c>
      <c r="J22" s="47">
        <v>0</v>
      </c>
      <c r="K22" s="47">
        <v>0</v>
      </c>
      <c r="L22" s="47">
        <v>0</v>
      </c>
      <c r="M22" s="47"/>
    </row>
    <row r="23" spans="1:13">
      <c r="C23" s="46" t="s">
        <v>188</v>
      </c>
      <c r="D23" s="47">
        <v>16566444.4</v>
      </c>
      <c r="E23" s="47">
        <v>16566444.4</v>
      </c>
      <c r="F23" s="47">
        <v>16566444.4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/>
    </row>
    <row r="24" spans="1:13">
      <c r="C24" s="46" t="s">
        <v>188</v>
      </c>
      <c r="D24" s="47">
        <v>13388573.4</v>
      </c>
      <c r="E24" s="47">
        <v>13388573.4</v>
      </c>
      <c r="F24" s="47">
        <v>13388573.4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/>
    </row>
    <row r="25" spans="1:13">
      <c r="C25" s="46" t="s">
        <v>188</v>
      </c>
      <c r="D25" s="47">
        <v>10232672</v>
      </c>
      <c r="E25" s="47">
        <v>10232672</v>
      </c>
      <c r="F25" s="47">
        <v>10232672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47"/>
    </row>
    <row r="26" spans="1:13">
      <c r="C26" s="46" t="s">
        <v>188</v>
      </c>
      <c r="D26" s="47">
        <v>8687611</v>
      </c>
      <c r="E26" s="47">
        <v>8687611</v>
      </c>
      <c r="F26" s="47">
        <v>8687611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/>
    </row>
    <row r="27" spans="1:13">
      <c r="C27" s="46" t="s">
        <v>188</v>
      </c>
      <c r="D27" s="47">
        <v>10808699</v>
      </c>
      <c r="E27" s="47">
        <v>10808699</v>
      </c>
      <c r="F27" s="47">
        <v>10808699</v>
      </c>
      <c r="G27" s="47">
        <v>0</v>
      </c>
      <c r="H27" s="47">
        <v>0</v>
      </c>
      <c r="I27" s="47">
        <v>0</v>
      </c>
      <c r="J27" s="47">
        <v>0</v>
      </c>
      <c r="K27" s="47">
        <v>0</v>
      </c>
      <c r="L27" s="47">
        <v>0</v>
      </c>
      <c r="M27" s="47"/>
    </row>
    <row r="28" spans="1:13">
      <c r="C28" s="46" t="s">
        <v>188</v>
      </c>
      <c r="D28" s="47">
        <v>5659428</v>
      </c>
      <c r="E28" s="47">
        <v>5659428</v>
      </c>
      <c r="F28" s="47">
        <v>5659428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/>
    </row>
    <row r="29" spans="1:13">
      <c r="C29" s="46" t="s">
        <v>188</v>
      </c>
      <c r="D29" s="47">
        <v>1766130</v>
      </c>
      <c r="E29" s="47">
        <v>1766130</v>
      </c>
      <c r="F29" s="47">
        <v>1766130</v>
      </c>
      <c r="G29" s="47">
        <v>0</v>
      </c>
      <c r="H29" s="47">
        <v>0</v>
      </c>
      <c r="I29" s="47">
        <v>0</v>
      </c>
      <c r="J29" s="47">
        <v>0</v>
      </c>
      <c r="K29" s="47">
        <v>0</v>
      </c>
      <c r="L29" s="47">
        <v>0</v>
      </c>
      <c r="M29" s="47"/>
    </row>
    <row r="30" spans="1:13">
      <c r="C30" s="46" t="s">
        <v>188</v>
      </c>
      <c r="D30" s="47">
        <v>3464107</v>
      </c>
      <c r="E30" s="47">
        <v>3464107</v>
      </c>
      <c r="F30" s="47">
        <v>3464107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/>
    </row>
    <row r="31" spans="1:13">
      <c r="C31" s="46" t="s">
        <v>188</v>
      </c>
      <c r="D31" s="47">
        <v>3053934</v>
      </c>
      <c r="E31" s="47">
        <v>3053934</v>
      </c>
      <c r="F31" s="47">
        <v>3053934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/>
    </row>
    <row r="32" spans="1:13">
      <c r="C32" s="46" t="s">
        <v>188</v>
      </c>
      <c r="D32" s="47">
        <v>4578569</v>
      </c>
      <c r="E32" s="47">
        <v>4578569</v>
      </c>
      <c r="F32" s="47">
        <v>4578569</v>
      </c>
      <c r="G32" s="47">
        <v>0</v>
      </c>
      <c r="H32" s="47">
        <v>0</v>
      </c>
      <c r="I32" s="47">
        <v>0</v>
      </c>
      <c r="J32" s="47">
        <v>0</v>
      </c>
      <c r="K32" s="47">
        <v>0</v>
      </c>
      <c r="L32" s="47">
        <v>0</v>
      </c>
      <c r="M32" s="47"/>
    </row>
    <row r="33" spans="3:13">
      <c r="C33" s="46" t="s">
        <v>188</v>
      </c>
      <c r="D33" s="47">
        <v>6889682</v>
      </c>
      <c r="E33" s="47">
        <v>6889682</v>
      </c>
      <c r="F33" s="47">
        <v>6889682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/>
    </row>
    <row r="34" spans="3:13">
      <c r="C34" s="46" t="s">
        <v>188</v>
      </c>
      <c r="D34" s="47">
        <v>14728931.6</v>
      </c>
      <c r="E34" s="47">
        <v>14728931.6</v>
      </c>
      <c r="F34" s="47">
        <v>14728931.6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/>
    </row>
    <row r="35" spans="3:13">
      <c r="C35" s="46" t="s">
        <v>188</v>
      </c>
      <c r="D35" s="47">
        <v>847386</v>
      </c>
      <c r="E35" s="47">
        <v>847386</v>
      </c>
      <c r="F35" s="47">
        <v>811386</v>
      </c>
      <c r="G35" s="47">
        <v>0</v>
      </c>
      <c r="H35" s="47">
        <v>36000</v>
      </c>
      <c r="I35" s="47">
        <v>0</v>
      </c>
      <c r="J35" s="47">
        <v>0</v>
      </c>
      <c r="K35" s="47">
        <v>0</v>
      </c>
      <c r="L35" s="47">
        <v>0</v>
      </c>
      <c r="M35" s="47"/>
    </row>
    <row r="36" spans="3:13">
      <c r="C36" s="46" t="s">
        <v>188</v>
      </c>
      <c r="D36" s="47">
        <v>6937500</v>
      </c>
      <c r="E36" s="47">
        <v>6937500</v>
      </c>
      <c r="F36" s="47">
        <v>6937500</v>
      </c>
      <c r="G36" s="47">
        <v>0</v>
      </c>
      <c r="H36" s="47">
        <v>0</v>
      </c>
      <c r="I36" s="47">
        <v>0</v>
      </c>
      <c r="J36" s="47">
        <v>0</v>
      </c>
      <c r="K36" s="47">
        <v>0</v>
      </c>
      <c r="L36" s="47">
        <v>0</v>
      </c>
      <c r="M36" s="47"/>
    </row>
    <row r="37" spans="3:13">
      <c r="C37" s="46" t="s">
        <v>188</v>
      </c>
      <c r="D37" s="47">
        <v>10145873</v>
      </c>
      <c r="E37" s="47">
        <v>10145873</v>
      </c>
      <c r="F37" s="47">
        <v>10145873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47"/>
    </row>
    <row r="38" spans="3:13">
      <c r="C38" s="46" t="s">
        <v>188</v>
      </c>
      <c r="D38" s="47">
        <v>6508280</v>
      </c>
      <c r="E38" s="47">
        <v>6508280</v>
      </c>
      <c r="F38" s="47">
        <v>6508280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/>
    </row>
    <row r="39" spans="3:13">
      <c r="C39" s="46" t="s">
        <v>193</v>
      </c>
      <c r="D39" s="47">
        <v>42960055</v>
      </c>
      <c r="E39" s="47">
        <v>42960055</v>
      </c>
      <c r="F39" s="47">
        <v>42960055</v>
      </c>
      <c r="G39" s="47">
        <v>0</v>
      </c>
      <c r="H39" s="47">
        <v>0</v>
      </c>
      <c r="I39" s="47">
        <v>0</v>
      </c>
      <c r="J39" s="47">
        <v>0</v>
      </c>
      <c r="K39" s="47">
        <v>0</v>
      </c>
      <c r="L39" s="47">
        <v>0</v>
      </c>
      <c r="M39" s="47"/>
    </row>
    <row r="40" spans="3:13">
      <c r="C40" s="46" t="s">
        <v>194</v>
      </c>
      <c r="D40" s="47">
        <v>14943208</v>
      </c>
      <c r="E40" s="47">
        <v>14943208</v>
      </c>
      <c r="F40" s="47">
        <v>14943208</v>
      </c>
      <c r="G40" s="47">
        <v>0</v>
      </c>
      <c r="H40" s="47">
        <v>0</v>
      </c>
      <c r="I40" s="47">
        <v>0</v>
      </c>
      <c r="J40" s="47">
        <v>0</v>
      </c>
      <c r="K40" s="47">
        <v>0</v>
      </c>
      <c r="L40" s="47">
        <v>0</v>
      </c>
      <c r="M40" s="47"/>
    </row>
    <row r="41" spans="3:13">
      <c r="C41" s="46" t="s">
        <v>195</v>
      </c>
      <c r="D41" s="47">
        <v>29886405</v>
      </c>
      <c r="E41" s="47">
        <v>29886405</v>
      </c>
      <c r="F41" s="47">
        <v>29886405</v>
      </c>
      <c r="G41" s="47">
        <v>0</v>
      </c>
      <c r="H41" s="47">
        <v>0</v>
      </c>
      <c r="I41" s="47">
        <v>0</v>
      </c>
      <c r="J41" s="47">
        <v>0</v>
      </c>
      <c r="K41" s="47">
        <v>0</v>
      </c>
      <c r="L41" s="47">
        <v>0</v>
      </c>
      <c r="M41" s="47"/>
    </row>
  </sheetData>
  <sheetProtection formatCells="0" formatColumns="0" formatRows="0"/>
  <mergeCells count="10">
    <mergeCell ref="A3:C3"/>
    <mergeCell ref="A4:B4"/>
    <mergeCell ref="D4:M4"/>
    <mergeCell ref="E5:K5"/>
    <mergeCell ref="A5:A6"/>
    <mergeCell ref="B5:B6"/>
    <mergeCell ref="C4:C6"/>
    <mergeCell ref="D5:D6"/>
    <mergeCell ref="L5:L6"/>
    <mergeCell ref="M5:M6"/>
  </mergeCells>
  <phoneticPr fontId="4" type="noConversion"/>
  <pageMargins left="0.70866141732283505" right="0.70866141732283505" top="0.74803149606299202" bottom="0.74803149606299202" header="0.31496062992126" footer="0.31496062992126"/>
  <pageSetup paperSize="9" scale="57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93"/>
  <sheetViews>
    <sheetView showGridLines="0" showZeros="0" view="pageBreakPreview" topLeftCell="A10" zoomScaleNormal="100" zoomScaleSheetLayoutView="100" workbookViewId="0">
      <selection activeCell="C17" sqref="C17"/>
    </sheetView>
  </sheetViews>
  <sheetFormatPr defaultColWidth="9" defaultRowHeight="13.5"/>
  <cols>
    <col min="1" max="1" width="18.25" customWidth="1"/>
    <col min="2" max="2" width="18.875" customWidth="1"/>
    <col min="3" max="3" width="18.375" customWidth="1"/>
    <col min="4" max="7" width="17.125" customWidth="1"/>
    <col min="8" max="10" width="15.375" customWidth="1"/>
  </cols>
  <sheetData>
    <row r="1" spans="1:10" ht="13.5" customHeight="1">
      <c r="J1" s="8" t="s">
        <v>196</v>
      </c>
    </row>
    <row r="2" spans="1:10" ht="25.5" customHeight="1">
      <c r="A2" s="32" t="s">
        <v>197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13.5" customHeight="1">
      <c r="A3" s="176" t="s">
        <v>2</v>
      </c>
      <c r="B3" s="177"/>
      <c r="C3" s="2"/>
      <c r="D3" s="2"/>
      <c r="E3" s="2"/>
      <c r="F3" s="2"/>
      <c r="G3" s="2"/>
      <c r="H3" s="2"/>
      <c r="I3" s="2"/>
      <c r="J3" s="8" t="s">
        <v>3</v>
      </c>
    </row>
    <row r="4" spans="1:10" ht="27" customHeight="1">
      <c r="A4" s="196" t="s">
        <v>198</v>
      </c>
      <c r="B4" s="196" t="s">
        <v>199</v>
      </c>
      <c r="C4" s="196" t="s">
        <v>163</v>
      </c>
      <c r="D4" s="193" t="s">
        <v>164</v>
      </c>
      <c r="E4" s="194"/>
      <c r="F4" s="194"/>
      <c r="G4" s="195"/>
      <c r="H4" s="193" t="s">
        <v>165</v>
      </c>
      <c r="I4" s="194"/>
      <c r="J4" s="195"/>
    </row>
    <row r="5" spans="1:10" ht="27" customHeight="1">
      <c r="A5" s="196"/>
      <c r="B5" s="196"/>
      <c r="C5" s="196"/>
      <c r="D5" s="3" t="s">
        <v>10</v>
      </c>
      <c r="E5" s="3" t="s">
        <v>166</v>
      </c>
      <c r="F5" s="3" t="s">
        <v>167</v>
      </c>
      <c r="G5" s="3" t="s">
        <v>168</v>
      </c>
      <c r="H5" s="3" t="s">
        <v>10</v>
      </c>
      <c r="I5" s="3" t="s">
        <v>200</v>
      </c>
      <c r="J5" s="3" t="s">
        <v>201</v>
      </c>
    </row>
    <row r="6" spans="1:10" s="1" customFormat="1">
      <c r="A6" s="4"/>
      <c r="B6" s="33" t="s">
        <v>10</v>
      </c>
      <c r="C6" s="34">
        <f t="shared" ref="C6:J6" si="0">C7</f>
        <v>449538958</v>
      </c>
      <c r="D6" s="7">
        <f t="shared" si="0"/>
        <v>416139006</v>
      </c>
      <c r="E6" s="7">
        <f t="shared" si="0"/>
        <v>351431285</v>
      </c>
      <c r="F6" s="7">
        <f t="shared" si="0"/>
        <v>60220568</v>
      </c>
      <c r="G6" s="7">
        <f t="shared" si="0"/>
        <v>4487153</v>
      </c>
      <c r="H6" s="7">
        <f t="shared" si="0"/>
        <v>33399952</v>
      </c>
      <c r="I6" s="7">
        <f t="shared" si="0"/>
        <v>6075200</v>
      </c>
      <c r="J6" s="7">
        <f t="shared" si="0"/>
        <v>27324752</v>
      </c>
    </row>
    <row r="7" spans="1:10">
      <c r="A7" s="4">
        <v>306</v>
      </c>
      <c r="B7" s="5" t="s">
        <v>65</v>
      </c>
      <c r="C7" s="34">
        <f t="shared" ref="C7:J7" si="1">C8+C25+C27+C29+C31+C33+C35+C37+C39+C41+C43+C45+C47+C49+C52+C55+C58+C61+C64+C67+C70+C73+C76+C79+C82+C85+C88+C90+C92</f>
        <v>449538958</v>
      </c>
      <c r="D7" s="7">
        <f t="shared" si="1"/>
        <v>416139006</v>
      </c>
      <c r="E7" s="7">
        <f t="shared" si="1"/>
        <v>351431285</v>
      </c>
      <c r="F7" s="7">
        <f t="shared" si="1"/>
        <v>60220568</v>
      </c>
      <c r="G7" s="7">
        <f t="shared" si="1"/>
        <v>4487153</v>
      </c>
      <c r="H7" s="7">
        <f t="shared" si="1"/>
        <v>33399952</v>
      </c>
      <c r="I7" s="7">
        <f t="shared" si="1"/>
        <v>6075200</v>
      </c>
      <c r="J7" s="7">
        <f t="shared" si="1"/>
        <v>27324752</v>
      </c>
    </row>
    <row r="8" spans="1:10">
      <c r="A8" s="4">
        <v>306001</v>
      </c>
      <c r="B8" s="5" t="s">
        <v>67</v>
      </c>
      <c r="C8" s="34">
        <f t="shared" ref="C8:J8" si="2">SUM(C9:C24)</f>
        <v>198081451</v>
      </c>
      <c r="D8" s="7">
        <f t="shared" si="2"/>
        <v>170136699</v>
      </c>
      <c r="E8" s="7">
        <f t="shared" si="2"/>
        <v>106709978</v>
      </c>
      <c r="F8" s="7">
        <f t="shared" si="2"/>
        <v>59167568</v>
      </c>
      <c r="G8" s="7">
        <f t="shared" si="2"/>
        <v>4259153</v>
      </c>
      <c r="H8" s="7">
        <f t="shared" si="2"/>
        <v>27944752</v>
      </c>
      <c r="I8" s="7">
        <f t="shared" si="2"/>
        <v>620000</v>
      </c>
      <c r="J8" s="7">
        <f t="shared" si="2"/>
        <v>27324752</v>
      </c>
    </row>
    <row r="9" spans="1:10">
      <c r="A9" s="4">
        <v>2050101</v>
      </c>
      <c r="B9" s="5" t="s">
        <v>81</v>
      </c>
      <c r="C9" s="34">
        <v>60126910</v>
      </c>
      <c r="D9" s="7">
        <v>59006910</v>
      </c>
      <c r="E9" s="7">
        <v>13281626</v>
      </c>
      <c r="F9" s="7">
        <v>42558971</v>
      </c>
      <c r="G9" s="7">
        <v>3166313</v>
      </c>
      <c r="H9" s="7">
        <v>1120000</v>
      </c>
      <c r="I9" s="7">
        <v>120000</v>
      </c>
      <c r="J9" s="7">
        <v>1000000</v>
      </c>
    </row>
    <row r="10" spans="1:10" ht="27">
      <c r="A10" s="4">
        <v>2050199</v>
      </c>
      <c r="B10" s="5" t="s">
        <v>87</v>
      </c>
      <c r="C10" s="34">
        <v>500000</v>
      </c>
      <c r="D10" s="7">
        <v>0</v>
      </c>
      <c r="E10" s="7">
        <v>0</v>
      </c>
      <c r="F10" s="7">
        <v>0</v>
      </c>
      <c r="G10" s="7">
        <v>0</v>
      </c>
      <c r="H10" s="7">
        <v>500000</v>
      </c>
      <c r="I10" s="7">
        <v>500000</v>
      </c>
      <c r="J10" s="7">
        <v>0</v>
      </c>
    </row>
    <row r="11" spans="1:10">
      <c r="A11" s="4">
        <v>2050201</v>
      </c>
      <c r="B11" s="5" t="s">
        <v>71</v>
      </c>
      <c r="C11" s="34">
        <v>2455200</v>
      </c>
      <c r="D11" s="7">
        <v>0</v>
      </c>
      <c r="E11" s="7">
        <v>0</v>
      </c>
      <c r="F11" s="7">
        <v>0</v>
      </c>
      <c r="G11" s="7">
        <v>0</v>
      </c>
      <c r="H11" s="7">
        <v>2455200</v>
      </c>
      <c r="I11" s="7">
        <v>0</v>
      </c>
      <c r="J11" s="7">
        <v>2455200</v>
      </c>
    </row>
    <row r="12" spans="1:10">
      <c r="A12" s="4">
        <v>2050202</v>
      </c>
      <c r="B12" s="5" t="s">
        <v>73</v>
      </c>
      <c r="C12" s="34">
        <v>14135397</v>
      </c>
      <c r="D12" s="7">
        <v>11424597</v>
      </c>
      <c r="E12" s="7">
        <v>0</v>
      </c>
      <c r="F12" s="7">
        <v>11424597</v>
      </c>
      <c r="G12" s="7">
        <v>0</v>
      </c>
      <c r="H12" s="7">
        <v>2710800</v>
      </c>
      <c r="I12" s="7">
        <v>0</v>
      </c>
      <c r="J12" s="7">
        <v>2710800</v>
      </c>
    </row>
    <row r="13" spans="1:10">
      <c r="A13" s="4">
        <v>2050203</v>
      </c>
      <c r="B13" s="5" t="s">
        <v>85</v>
      </c>
      <c r="C13" s="34">
        <v>11850484</v>
      </c>
      <c r="D13" s="7">
        <v>10822684</v>
      </c>
      <c r="E13" s="7">
        <v>5638684</v>
      </c>
      <c r="F13" s="7">
        <v>5184000</v>
      </c>
      <c r="G13" s="7">
        <v>0</v>
      </c>
      <c r="H13" s="7">
        <v>1027800</v>
      </c>
      <c r="I13" s="7">
        <v>0</v>
      </c>
      <c r="J13" s="7">
        <v>1027800</v>
      </c>
    </row>
    <row r="14" spans="1:10">
      <c r="A14" s="4">
        <v>2050204</v>
      </c>
      <c r="B14" s="5" t="s">
        <v>89</v>
      </c>
      <c r="C14" s="34">
        <v>1081732</v>
      </c>
      <c r="D14" s="7">
        <v>0</v>
      </c>
      <c r="E14" s="7">
        <v>0</v>
      </c>
      <c r="F14" s="7">
        <v>0</v>
      </c>
      <c r="G14" s="7">
        <v>0</v>
      </c>
      <c r="H14" s="7">
        <v>1081732</v>
      </c>
      <c r="I14" s="7">
        <v>0</v>
      </c>
      <c r="J14" s="7">
        <v>1081732</v>
      </c>
    </row>
    <row r="15" spans="1:10">
      <c r="A15" s="4">
        <v>2050205</v>
      </c>
      <c r="B15" s="5" t="s">
        <v>77</v>
      </c>
      <c r="C15" s="34">
        <v>3120</v>
      </c>
      <c r="D15" s="7">
        <v>0</v>
      </c>
      <c r="E15" s="7">
        <v>0</v>
      </c>
      <c r="F15" s="7">
        <v>0</v>
      </c>
      <c r="G15" s="7">
        <v>0</v>
      </c>
      <c r="H15" s="7">
        <v>3120</v>
      </c>
      <c r="I15" s="7">
        <v>0</v>
      </c>
      <c r="J15" s="7">
        <v>3120</v>
      </c>
    </row>
    <row r="16" spans="1:10" ht="27">
      <c r="A16" s="4">
        <v>2050299</v>
      </c>
      <c r="B16" s="5" t="s">
        <v>97</v>
      </c>
      <c r="C16" s="34">
        <v>1092840</v>
      </c>
      <c r="D16" s="7">
        <v>1092840</v>
      </c>
      <c r="E16" s="7">
        <v>0</v>
      </c>
      <c r="F16" s="7">
        <v>0</v>
      </c>
      <c r="G16" s="7">
        <v>1092840</v>
      </c>
      <c r="H16" s="7">
        <v>0</v>
      </c>
      <c r="I16" s="7">
        <v>0</v>
      </c>
      <c r="J16" s="7">
        <v>0</v>
      </c>
    </row>
    <row r="17" spans="1:10">
      <c r="A17" s="4">
        <v>2050302</v>
      </c>
      <c r="B17" s="5" t="s">
        <v>83</v>
      </c>
      <c r="C17" s="35">
        <v>556100</v>
      </c>
      <c r="D17" s="7">
        <v>0</v>
      </c>
      <c r="E17" s="7">
        <v>0</v>
      </c>
      <c r="F17" s="7">
        <v>0</v>
      </c>
      <c r="G17" s="7">
        <v>0</v>
      </c>
      <c r="H17" s="7">
        <v>556100</v>
      </c>
      <c r="I17" s="7">
        <v>0</v>
      </c>
      <c r="J17" s="7">
        <v>556100</v>
      </c>
    </row>
    <row r="18" spans="1:10" ht="27">
      <c r="A18" s="4">
        <v>2050999</v>
      </c>
      <c r="B18" s="5" t="s">
        <v>75</v>
      </c>
      <c r="C18" s="35">
        <v>18490000</v>
      </c>
      <c r="D18" s="7">
        <v>0</v>
      </c>
      <c r="E18" s="7">
        <v>0</v>
      </c>
      <c r="F18" s="7">
        <v>0</v>
      </c>
      <c r="G18" s="7">
        <v>0</v>
      </c>
      <c r="H18" s="7">
        <v>18490000</v>
      </c>
      <c r="I18" s="7">
        <v>0</v>
      </c>
      <c r="J18" s="7">
        <v>18490000</v>
      </c>
    </row>
    <row r="19" spans="1:10" ht="27">
      <c r="A19" s="4">
        <v>2080505</v>
      </c>
      <c r="B19" s="5" t="s">
        <v>101</v>
      </c>
      <c r="C19" s="36">
        <v>39859985</v>
      </c>
      <c r="D19" s="7">
        <v>39859985</v>
      </c>
      <c r="E19" s="7">
        <v>39859985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</row>
    <row r="20" spans="1:10" ht="27">
      <c r="A20" s="4">
        <v>2082701</v>
      </c>
      <c r="B20" s="5" t="s">
        <v>99</v>
      </c>
      <c r="C20" s="36">
        <v>1605752</v>
      </c>
      <c r="D20" s="7">
        <v>1605752</v>
      </c>
      <c r="E20" s="7">
        <v>1605752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</row>
    <row r="21" spans="1:10" ht="27">
      <c r="A21" s="4">
        <v>2082702</v>
      </c>
      <c r="B21" s="5" t="s">
        <v>93</v>
      </c>
      <c r="C21" s="36">
        <v>249053</v>
      </c>
      <c r="D21" s="7">
        <v>249053</v>
      </c>
      <c r="E21" s="7">
        <v>249053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</row>
    <row r="22" spans="1:10" ht="27">
      <c r="A22" s="4">
        <v>2082703</v>
      </c>
      <c r="B22" s="5" t="s">
        <v>91</v>
      </c>
      <c r="C22" s="36">
        <v>1245265</v>
      </c>
      <c r="D22" s="7">
        <v>1245265</v>
      </c>
      <c r="E22" s="7">
        <v>1245265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</row>
    <row r="23" spans="1:10">
      <c r="A23" s="4">
        <v>2101101</v>
      </c>
      <c r="B23" s="5" t="s">
        <v>79</v>
      </c>
      <c r="C23" s="36">
        <v>14943208</v>
      </c>
      <c r="D23" s="7">
        <v>14943208</v>
      </c>
      <c r="E23" s="7">
        <v>14943208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</row>
    <row r="24" spans="1:10">
      <c r="A24" s="4">
        <v>2210201</v>
      </c>
      <c r="B24" s="5" t="s">
        <v>69</v>
      </c>
      <c r="C24" s="36">
        <v>29886405</v>
      </c>
      <c r="D24" s="7">
        <v>29886405</v>
      </c>
      <c r="E24" s="7">
        <v>29886405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</row>
    <row r="25" spans="1:10" ht="27">
      <c r="A25" s="4">
        <v>306002</v>
      </c>
      <c r="B25" s="5" t="s">
        <v>103</v>
      </c>
      <c r="C25" s="35">
        <f t="shared" ref="C25:J25" si="3">C26</f>
        <v>7441914</v>
      </c>
      <c r="D25" s="7">
        <f t="shared" si="3"/>
        <v>7441914</v>
      </c>
      <c r="E25" s="7">
        <f t="shared" si="3"/>
        <v>7441914</v>
      </c>
      <c r="F25" s="7">
        <f t="shared" si="3"/>
        <v>0</v>
      </c>
      <c r="G25" s="7">
        <f t="shared" si="3"/>
        <v>0</v>
      </c>
      <c r="H25" s="7">
        <f t="shared" si="3"/>
        <v>0</v>
      </c>
      <c r="I25" s="7">
        <f t="shared" si="3"/>
        <v>0</v>
      </c>
      <c r="J25" s="7">
        <f t="shared" si="3"/>
        <v>0</v>
      </c>
    </row>
    <row r="26" spans="1:10">
      <c r="A26" s="4">
        <v>2050202</v>
      </c>
      <c r="B26" s="5" t="s">
        <v>73</v>
      </c>
      <c r="C26" s="34">
        <v>7441914</v>
      </c>
      <c r="D26" s="7">
        <v>7441914</v>
      </c>
      <c r="E26" s="7">
        <v>7441914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</row>
    <row r="27" spans="1:10" ht="27">
      <c r="A27" s="4">
        <v>306003</v>
      </c>
      <c r="B27" s="5" t="s">
        <v>105</v>
      </c>
      <c r="C27" s="34">
        <f t="shared" ref="C27:J27" si="4">C28</f>
        <v>6311971</v>
      </c>
      <c r="D27" s="7">
        <f t="shared" si="4"/>
        <v>6311971</v>
      </c>
      <c r="E27" s="7">
        <f t="shared" si="4"/>
        <v>6311971</v>
      </c>
      <c r="F27" s="7">
        <f t="shared" si="4"/>
        <v>0</v>
      </c>
      <c r="G27" s="7">
        <f t="shared" si="4"/>
        <v>0</v>
      </c>
      <c r="H27" s="7">
        <f t="shared" si="4"/>
        <v>0</v>
      </c>
      <c r="I27" s="7">
        <f t="shared" si="4"/>
        <v>0</v>
      </c>
      <c r="J27" s="7">
        <f t="shared" si="4"/>
        <v>0</v>
      </c>
    </row>
    <row r="28" spans="1:10">
      <c r="A28" s="4">
        <v>2050202</v>
      </c>
      <c r="B28" s="5" t="s">
        <v>73</v>
      </c>
      <c r="C28" s="34">
        <v>6311971</v>
      </c>
      <c r="D28" s="7">
        <v>6311971</v>
      </c>
      <c r="E28" s="7">
        <v>6311971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</row>
    <row r="29" spans="1:10" ht="27">
      <c r="A29" s="4">
        <v>306004</v>
      </c>
      <c r="B29" s="5" t="s">
        <v>107</v>
      </c>
      <c r="C29" s="34">
        <f t="shared" ref="C29:J29" si="5">C30</f>
        <v>6508280</v>
      </c>
      <c r="D29" s="7">
        <f t="shared" si="5"/>
        <v>6508280</v>
      </c>
      <c r="E29" s="7">
        <f t="shared" si="5"/>
        <v>6508280</v>
      </c>
      <c r="F29" s="7">
        <f t="shared" si="5"/>
        <v>0</v>
      </c>
      <c r="G29" s="7">
        <f t="shared" si="5"/>
        <v>0</v>
      </c>
      <c r="H29" s="7">
        <f t="shared" si="5"/>
        <v>0</v>
      </c>
      <c r="I29" s="7">
        <f t="shared" si="5"/>
        <v>0</v>
      </c>
      <c r="J29" s="7">
        <f t="shared" si="5"/>
        <v>0</v>
      </c>
    </row>
    <row r="30" spans="1:10">
      <c r="A30" s="4">
        <v>2050202</v>
      </c>
      <c r="B30" s="5" t="s">
        <v>73</v>
      </c>
      <c r="C30" s="34">
        <v>6508280</v>
      </c>
      <c r="D30" s="7">
        <v>6508280</v>
      </c>
      <c r="E30" s="7">
        <v>6508280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</row>
    <row r="31" spans="1:10" ht="27">
      <c r="A31" s="4">
        <v>306005</v>
      </c>
      <c r="B31" s="5" t="s">
        <v>109</v>
      </c>
      <c r="C31" s="34">
        <f t="shared" ref="C31:J31" si="6">C32</f>
        <v>7112711</v>
      </c>
      <c r="D31" s="7">
        <f t="shared" si="6"/>
        <v>7112711</v>
      </c>
      <c r="E31" s="7">
        <f t="shared" si="6"/>
        <v>7112711</v>
      </c>
      <c r="F31" s="7">
        <f t="shared" si="6"/>
        <v>0</v>
      </c>
      <c r="G31" s="7">
        <f t="shared" si="6"/>
        <v>0</v>
      </c>
      <c r="H31" s="7">
        <f t="shared" si="6"/>
        <v>0</v>
      </c>
      <c r="I31" s="7">
        <f t="shared" si="6"/>
        <v>0</v>
      </c>
      <c r="J31" s="7">
        <f t="shared" si="6"/>
        <v>0</v>
      </c>
    </row>
    <row r="32" spans="1:10">
      <c r="A32" s="4">
        <v>2050203</v>
      </c>
      <c r="B32" s="5" t="s">
        <v>85</v>
      </c>
      <c r="C32" s="34">
        <v>7112711</v>
      </c>
      <c r="D32" s="7">
        <v>7112711</v>
      </c>
      <c r="E32" s="7">
        <v>7112711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</row>
    <row r="33" spans="1:10" ht="27">
      <c r="A33" s="4">
        <v>306006</v>
      </c>
      <c r="B33" s="5" t="s">
        <v>111</v>
      </c>
      <c r="C33" s="34">
        <f t="shared" ref="C33:J33" si="7">C34</f>
        <v>4578569</v>
      </c>
      <c r="D33" s="7">
        <f t="shared" si="7"/>
        <v>4578569</v>
      </c>
      <c r="E33" s="7">
        <f t="shared" si="7"/>
        <v>4578569</v>
      </c>
      <c r="F33" s="7">
        <f t="shared" si="7"/>
        <v>0</v>
      </c>
      <c r="G33" s="7">
        <f t="shared" si="7"/>
        <v>0</v>
      </c>
      <c r="H33" s="7">
        <f t="shared" si="7"/>
        <v>0</v>
      </c>
      <c r="I33" s="7">
        <f t="shared" si="7"/>
        <v>0</v>
      </c>
      <c r="J33" s="7">
        <f t="shared" si="7"/>
        <v>0</v>
      </c>
    </row>
    <row r="34" spans="1:10">
      <c r="A34" s="4">
        <v>2050203</v>
      </c>
      <c r="B34" s="5" t="s">
        <v>85</v>
      </c>
      <c r="C34" s="34">
        <v>4578569</v>
      </c>
      <c r="D34" s="7">
        <v>4578569</v>
      </c>
      <c r="E34" s="7">
        <v>4578569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</row>
    <row r="35" spans="1:10" ht="27">
      <c r="A35" s="4">
        <v>306007</v>
      </c>
      <c r="B35" s="5" t="s">
        <v>113</v>
      </c>
      <c r="C35" s="34">
        <f t="shared" ref="C35:J35" si="8">C36</f>
        <v>22338096</v>
      </c>
      <c r="D35" s="7">
        <f t="shared" si="8"/>
        <v>19159696</v>
      </c>
      <c r="E35" s="7">
        <f t="shared" si="8"/>
        <v>18531496</v>
      </c>
      <c r="F35" s="7">
        <f t="shared" si="8"/>
        <v>628200</v>
      </c>
      <c r="G35" s="7">
        <f t="shared" si="8"/>
        <v>0</v>
      </c>
      <c r="H35" s="7">
        <f t="shared" si="8"/>
        <v>3178400</v>
      </c>
      <c r="I35" s="7">
        <f t="shared" si="8"/>
        <v>3178400</v>
      </c>
      <c r="J35" s="7">
        <f t="shared" si="8"/>
        <v>0</v>
      </c>
    </row>
    <row r="36" spans="1:10">
      <c r="A36" s="4">
        <v>2050204</v>
      </c>
      <c r="B36" s="5" t="s">
        <v>89</v>
      </c>
      <c r="C36" s="34">
        <v>22338096</v>
      </c>
      <c r="D36" s="7">
        <v>19159696</v>
      </c>
      <c r="E36" s="7">
        <v>18531496</v>
      </c>
      <c r="F36" s="7">
        <v>628200</v>
      </c>
      <c r="G36" s="7">
        <v>0</v>
      </c>
      <c r="H36" s="7">
        <v>3178400</v>
      </c>
      <c r="I36" s="7">
        <v>3178400</v>
      </c>
      <c r="J36" s="7">
        <v>0</v>
      </c>
    </row>
    <row r="37" spans="1:10" ht="27">
      <c r="A37" s="4">
        <v>306008</v>
      </c>
      <c r="B37" s="5" t="s">
        <v>115</v>
      </c>
      <c r="C37" s="34">
        <f t="shared" ref="C37:J37" si="9">C38</f>
        <v>19021223</v>
      </c>
      <c r="D37" s="7">
        <f t="shared" si="9"/>
        <v>16900423</v>
      </c>
      <c r="E37" s="7">
        <f t="shared" si="9"/>
        <v>16900423</v>
      </c>
      <c r="F37" s="7">
        <f t="shared" si="9"/>
        <v>0</v>
      </c>
      <c r="G37" s="7">
        <f t="shared" si="9"/>
        <v>0</v>
      </c>
      <c r="H37" s="7">
        <f t="shared" si="9"/>
        <v>2120800</v>
      </c>
      <c r="I37" s="7">
        <f t="shared" si="9"/>
        <v>2120800</v>
      </c>
      <c r="J37" s="7">
        <f t="shared" si="9"/>
        <v>0</v>
      </c>
    </row>
    <row r="38" spans="1:10">
      <c r="A38" s="4">
        <v>2050204</v>
      </c>
      <c r="B38" s="5" t="s">
        <v>89</v>
      </c>
      <c r="C38" s="34">
        <v>19021223</v>
      </c>
      <c r="D38" s="7">
        <v>16900423</v>
      </c>
      <c r="E38" s="7">
        <v>16900423</v>
      </c>
      <c r="F38" s="7">
        <v>0</v>
      </c>
      <c r="G38" s="7">
        <v>0</v>
      </c>
      <c r="H38" s="7">
        <v>2120800</v>
      </c>
      <c r="I38" s="7">
        <v>2120800</v>
      </c>
      <c r="J38" s="7">
        <v>0</v>
      </c>
    </row>
    <row r="39" spans="1:10">
      <c r="A39" s="4">
        <v>306010</v>
      </c>
      <c r="B39" s="5" t="s">
        <v>117</v>
      </c>
      <c r="C39" s="34">
        <f t="shared" ref="C39:J39" si="10">C40</f>
        <v>1766130</v>
      </c>
      <c r="D39" s="7">
        <f t="shared" si="10"/>
        <v>1766130</v>
      </c>
      <c r="E39" s="7">
        <f t="shared" si="10"/>
        <v>1629330</v>
      </c>
      <c r="F39" s="7">
        <f t="shared" si="10"/>
        <v>73800</v>
      </c>
      <c r="G39" s="7">
        <f t="shared" si="10"/>
        <v>63000</v>
      </c>
      <c r="H39" s="7">
        <f t="shared" si="10"/>
        <v>0</v>
      </c>
      <c r="I39" s="7">
        <f t="shared" si="10"/>
        <v>0</v>
      </c>
      <c r="J39" s="7">
        <f t="shared" si="10"/>
        <v>0</v>
      </c>
    </row>
    <row r="40" spans="1:10" ht="27">
      <c r="A40" s="4">
        <v>2050299</v>
      </c>
      <c r="B40" s="5" t="s">
        <v>97</v>
      </c>
      <c r="C40" s="34">
        <v>1766130</v>
      </c>
      <c r="D40" s="7">
        <v>1766130</v>
      </c>
      <c r="E40" s="7">
        <v>1629330</v>
      </c>
      <c r="F40" s="7">
        <v>73800</v>
      </c>
      <c r="G40" s="7">
        <v>63000</v>
      </c>
      <c r="H40" s="7">
        <v>0</v>
      </c>
      <c r="I40" s="7">
        <v>0</v>
      </c>
      <c r="J40" s="7">
        <v>0</v>
      </c>
    </row>
    <row r="41" spans="1:10" ht="27">
      <c r="A41" s="4">
        <v>306011</v>
      </c>
      <c r="B41" s="5" t="s">
        <v>119</v>
      </c>
      <c r="C41" s="34">
        <f t="shared" ref="C41:J41" si="11">C42</f>
        <v>847386</v>
      </c>
      <c r="D41" s="7">
        <f t="shared" si="11"/>
        <v>811386</v>
      </c>
      <c r="E41" s="7">
        <f t="shared" si="11"/>
        <v>747786</v>
      </c>
      <c r="F41" s="7">
        <f t="shared" si="11"/>
        <v>30600</v>
      </c>
      <c r="G41" s="7">
        <f t="shared" si="11"/>
        <v>33000</v>
      </c>
      <c r="H41" s="7">
        <f t="shared" si="11"/>
        <v>36000</v>
      </c>
      <c r="I41" s="7">
        <f t="shared" si="11"/>
        <v>36000</v>
      </c>
      <c r="J41" s="7">
        <f t="shared" si="11"/>
        <v>0</v>
      </c>
    </row>
    <row r="42" spans="1:10" ht="27">
      <c r="A42" s="4">
        <v>2050299</v>
      </c>
      <c r="B42" s="5" t="s">
        <v>97</v>
      </c>
      <c r="C42" s="34">
        <v>847386</v>
      </c>
      <c r="D42" s="7">
        <v>811386</v>
      </c>
      <c r="E42" s="7">
        <v>747786</v>
      </c>
      <c r="F42" s="7">
        <v>30600</v>
      </c>
      <c r="G42" s="7">
        <v>33000</v>
      </c>
      <c r="H42" s="7">
        <v>36000</v>
      </c>
      <c r="I42" s="7">
        <v>36000</v>
      </c>
      <c r="J42" s="7">
        <v>0</v>
      </c>
    </row>
    <row r="43" spans="1:10" ht="27">
      <c r="A43" s="4">
        <v>306013</v>
      </c>
      <c r="B43" s="5" t="s">
        <v>121</v>
      </c>
      <c r="C43" s="34">
        <f t="shared" ref="C43:J43" si="12">C44</f>
        <v>5092039</v>
      </c>
      <c r="D43" s="7">
        <f t="shared" si="12"/>
        <v>4972039</v>
      </c>
      <c r="E43" s="7">
        <f t="shared" si="12"/>
        <v>4774039</v>
      </c>
      <c r="F43" s="7">
        <f t="shared" si="12"/>
        <v>198000</v>
      </c>
      <c r="G43" s="7">
        <f t="shared" si="12"/>
        <v>0</v>
      </c>
      <c r="H43" s="7">
        <f t="shared" si="12"/>
        <v>120000</v>
      </c>
      <c r="I43" s="7">
        <f t="shared" si="12"/>
        <v>120000</v>
      </c>
      <c r="J43" s="7">
        <f t="shared" si="12"/>
        <v>0</v>
      </c>
    </row>
    <row r="44" spans="1:10">
      <c r="A44" s="4">
        <v>2050302</v>
      </c>
      <c r="B44" s="5" t="s">
        <v>83</v>
      </c>
      <c r="C44" s="34">
        <v>5092039</v>
      </c>
      <c r="D44" s="7">
        <v>4972039</v>
      </c>
      <c r="E44" s="7">
        <v>4774039</v>
      </c>
      <c r="F44" s="7">
        <v>198000</v>
      </c>
      <c r="G44" s="7">
        <v>0</v>
      </c>
      <c r="H44" s="7">
        <v>120000</v>
      </c>
      <c r="I44" s="7">
        <v>120000</v>
      </c>
      <c r="J44" s="7">
        <v>0</v>
      </c>
    </row>
    <row r="45" spans="1:10" ht="27">
      <c r="A45" s="4">
        <v>306014</v>
      </c>
      <c r="B45" s="5" t="s">
        <v>123</v>
      </c>
      <c r="C45" s="34">
        <f t="shared" ref="C45:J45" si="13">C46</f>
        <v>3053934</v>
      </c>
      <c r="D45" s="7">
        <f t="shared" si="13"/>
        <v>3053934</v>
      </c>
      <c r="E45" s="7">
        <f t="shared" si="13"/>
        <v>2921934</v>
      </c>
      <c r="F45" s="7">
        <f t="shared" si="13"/>
        <v>0</v>
      </c>
      <c r="G45" s="7">
        <f t="shared" si="13"/>
        <v>132000</v>
      </c>
      <c r="H45" s="7">
        <f t="shared" si="13"/>
        <v>0</v>
      </c>
      <c r="I45" s="7">
        <f t="shared" si="13"/>
        <v>0</v>
      </c>
      <c r="J45" s="7">
        <f t="shared" si="13"/>
        <v>0</v>
      </c>
    </row>
    <row r="46" spans="1:10">
      <c r="A46" s="4">
        <v>2050801</v>
      </c>
      <c r="B46" s="5" t="s">
        <v>125</v>
      </c>
      <c r="C46" s="34">
        <v>3053934</v>
      </c>
      <c r="D46" s="7">
        <v>3053934</v>
      </c>
      <c r="E46" s="7">
        <v>2921934</v>
      </c>
      <c r="F46" s="7">
        <v>0</v>
      </c>
      <c r="G46" s="7">
        <v>132000</v>
      </c>
      <c r="H46" s="7">
        <v>0</v>
      </c>
      <c r="I46" s="7">
        <v>0</v>
      </c>
      <c r="J46" s="7">
        <v>0</v>
      </c>
    </row>
    <row r="47" spans="1:10">
      <c r="A47" s="4">
        <v>306016</v>
      </c>
      <c r="B47" s="5" t="s">
        <v>127</v>
      </c>
      <c r="C47" s="34">
        <f t="shared" ref="C47:J47" si="14">C48</f>
        <v>3464107</v>
      </c>
      <c r="D47" s="7">
        <f t="shared" si="14"/>
        <v>3464107</v>
      </c>
      <c r="E47" s="7">
        <f t="shared" si="14"/>
        <v>3341707</v>
      </c>
      <c r="F47" s="7">
        <f t="shared" si="14"/>
        <v>122400</v>
      </c>
      <c r="G47" s="7">
        <f t="shared" si="14"/>
        <v>0</v>
      </c>
      <c r="H47" s="7">
        <f t="shared" si="14"/>
        <v>0</v>
      </c>
      <c r="I47" s="7">
        <f t="shared" si="14"/>
        <v>0</v>
      </c>
      <c r="J47" s="7">
        <f t="shared" si="14"/>
        <v>0</v>
      </c>
    </row>
    <row r="48" spans="1:10">
      <c r="A48" s="4">
        <v>2050201</v>
      </c>
      <c r="B48" s="5" t="s">
        <v>71</v>
      </c>
      <c r="C48" s="34">
        <v>3464107</v>
      </c>
      <c r="D48" s="7">
        <v>3464107</v>
      </c>
      <c r="E48" s="7">
        <v>3341707</v>
      </c>
      <c r="F48" s="7">
        <v>122400</v>
      </c>
      <c r="G48" s="7">
        <v>0</v>
      </c>
      <c r="H48" s="7">
        <v>0</v>
      </c>
      <c r="I48" s="7">
        <v>0</v>
      </c>
      <c r="J48" s="7">
        <v>0</v>
      </c>
    </row>
    <row r="49" spans="1:10">
      <c r="A49" s="4">
        <v>306017</v>
      </c>
      <c r="B49" s="5" t="s">
        <v>129</v>
      </c>
      <c r="C49" s="34">
        <f t="shared" ref="C49:J49" si="15">SUM(C50:C51)</f>
        <v>10891348</v>
      </c>
      <c r="D49" s="7">
        <f t="shared" si="15"/>
        <v>10891348</v>
      </c>
      <c r="E49" s="7">
        <f t="shared" si="15"/>
        <v>10891348</v>
      </c>
      <c r="F49" s="7">
        <f t="shared" si="15"/>
        <v>0</v>
      </c>
      <c r="G49" s="7">
        <f t="shared" si="15"/>
        <v>0</v>
      </c>
      <c r="H49" s="7">
        <f t="shared" si="15"/>
        <v>0</v>
      </c>
      <c r="I49" s="7">
        <f t="shared" si="15"/>
        <v>0</v>
      </c>
      <c r="J49" s="7">
        <f t="shared" si="15"/>
        <v>0</v>
      </c>
    </row>
    <row r="50" spans="1:10">
      <c r="A50" s="4">
        <v>2050202</v>
      </c>
      <c r="B50" s="5" t="s">
        <v>73</v>
      </c>
      <c r="C50" s="34">
        <v>6534808.7999999998</v>
      </c>
      <c r="D50" s="7">
        <v>6534808.7999999998</v>
      </c>
      <c r="E50" s="7">
        <v>6534808.7999999998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</row>
    <row r="51" spans="1:10">
      <c r="A51" s="4">
        <v>2050203</v>
      </c>
      <c r="B51" s="5" t="s">
        <v>85</v>
      </c>
      <c r="C51" s="34">
        <v>4356539.2</v>
      </c>
      <c r="D51" s="7">
        <v>4356539.2</v>
      </c>
      <c r="E51" s="7">
        <v>4356539.2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</row>
    <row r="52" spans="1:10">
      <c r="A52" s="4">
        <v>306018</v>
      </c>
      <c r="B52" s="5" t="s">
        <v>131</v>
      </c>
      <c r="C52" s="34">
        <f t="shared" ref="C52:J52" si="16">SUM(C53:C54)</f>
        <v>14728931.6</v>
      </c>
      <c r="D52" s="7">
        <f t="shared" si="16"/>
        <v>14728931.6</v>
      </c>
      <c r="E52" s="7">
        <f t="shared" si="16"/>
        <v>14728931.6</v>
      </c>
      <c r="F52" s="7">
        <f t="shared" si="16"/>
        <v>0</v>
      </c>
      <c r="G52" s="7">
        <f t="shared" si="16"/>
        <v>0</v>
      </c>
      <c r="H52" s="7">
        <f t="shared" si="16"/>
        <v>0</v>
      </c>
      <c r="I52" s="7">
        <f t="shared" si="16"/>
        <v>0</v>
      </c>
      <c r="J52" s="7">
        <f t="shared" si="16"/>
        <v>0</v>
      </c>
    </row>
    <row r="53" spans="1:10">
      <c r="A53" s="4">
        <v>2050202</v>
      </c>
      <c r="B53" s="5" t="s">
        <v>73</v>
      </c>
      <c r="C53" s="34">
        <v>8837358.8000000007</v>
      </c>
      <c r="D53" s="7">
        <v>8837358.8000000007</v>
      </c>
      <c r="E53" s="7">
        <v>8837358.8000000007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</row>
    <row r="54" spans="1:10">
      <c r="A54" s="4">
        <v>2050203</v>
      </c>
      <c r="B54" s="5" t="s">
        <v>85</v>
      </c>
      <c r="C54" s="34">
        <v>5891572.7999999998</v>
      </c>
      <c r="D54" s="7">
        <v>5891572.7999999998</v>
      </c>
      <c r="E54" s="7">
        <v>5891572.7999999998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</row>
    <row r="55" spans="1:10">
      <c r="A55" s="4">
        <v>306019</v>
      </c>
      <c r="B55" s="5" t="s">
        <v>133</v>
      </c>
      <c r="C55" s="34">
        <f t="shared" ref="C55:J55" si="17">SUM(C56:C57)</f>
        <v>13111958</v>
      </c>
      <c r="D55" s="7">
        <f t="shared" si="17"/>
        <v>13111958</v>
      </c>
      <c r="E55" s="7">
        <f t="shared" si="17"/>
        <v>13111958</v>
      </c>
      <c r="F55" s="7">
        <f t="shared" si="17"/>
        <v>0</v>
      </c>
      <c r="G55" s="7">
        <f t="shared" si="17"/>
        <v>0</v>
      </c>
      <c r="H55" s="7">
        <f t="shared" si="17"/>
        <v>0</v>
      </c>
      <c r="I55" s="7">
        <f t="shared" si="17"/>
        <v>0</v>
      </c>
      <c r="J55" s="7">
        <f t="shared" si="17"/>
        <v>0</v>
      </c>
    </row>
    <row r="56" spans="1:10">
      <c r="A56" s="4">
        <v>2050202</v>
      </c>
      <c r="B56" s="5" t="s">
        <v>73</v>
      </c>
      <c r="C56" s="34">
        <v>7867174.7999999998</v>
      </c>
      <c r="D56" s="7">
        <v>7867174.7999999998</v>
      </c>
      <c r="E56" s="7">
        <v>7867174.7999999998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</row>
    <row r="57" spans="1:10">
      <c r="A57" s="4">
        <v>2050203</v>
      </c>
      <c r="B57" s="5" t="s">
        <v>85</v>
      </c>
      <c r="C57" s="34">
        <v>5244783.2</v>
      </c>
      <c r="D57" s="7">
        <v>5244783.2</v>
      </c>
      <c r="E57" s="7">
        <v>5244783.2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</row>
    <row r="58" spans="1:10">
      <c r="A58" s="4">
        <v>306020</v>
      </c>
      <c r="B58" s="5" t="s">
        <v>135</v>
      </c>
      <c r="C58" s="34">
        <f t="shared" ref="C58:J58" si="18">SUM(C59:C60)</f>
        <v>6937500</v>
      </c>
      <c r="D58" s="7">
        <f t="shared" si="18"/>
        <v>6937500</v>
      </c>
      <c r="E58" s="7">
        <f t="shared" si="18"/>
        <v>6937500</v>
      </c>
      <c r="F58" s="7">
        <f t="shared" si="18"/>
        <v>0</v>
      </c>
      <c r="G58" s="7">
        <f t="shared" si="18"/>
        <v>0</v>
      </c>
      <c r="H58" s="7">
        <f t="shared" si="18"/>
        <v>0</v>
      </c>
      <c r="I58" s="7">
        <f t="shared" si="18"/>
        <v>0</v>
      </c>
      <c r="J58" s="7">
        <f t="shared" si="18"/>
        <v>0</v>
      </c>
    </row>
    <row r="59" spans="1:10">
      <c r="A59" s="4">
        <v>2050202</v>
      </c>
      <c r="B59" s="5" t="s">
        <v>73</v>
      </c>
      <c r="C59" s="34">
        <v>4162500</v>
      </c>
      <c r="D59" s="7">
        <v>4162500</v>
      </c>
      <c r="E59" s="7">
        <v>4162500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</row>
    <row r="60" spans="1:10">
      <c r="A60" s="4">
        <v>2050203</v>
      </c>
      <c r="B60" s="5" t="s">
        <v>85</v>
      </c>
      <c r="C60" s="34">
        <v>2775000</v>
      </c>
      <c r="D60" s="7">
        <v>2775000</v>
      </c>
      <c r="E60" s="7">
        <v>2775000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</row>
    <row r="61" spans="1:10">
      <c r="A61" s="4">
        <v>306021</v>
      </c>
      <c r="B61" s="5" t="s">
        <v>137</v>
      </c>
      <c r="C61" s="34">
        <f t="shared" ref="C61:J61" si="19">SUM(C62:C63)</f>
        <v>13388573.4</v>
      </c>
      <c r="D61" s="7">
        <f t="shared" si="19"/>
        <v>13388573.4</v>
      </c>
      <c r="E61" s="7">
        <f t="shared" si="19"/>
        <v>13388573.4</v>
      </c>
      <c r="F61" s="7">
        <f t="shared" si="19"/>
        <v>0</v>
      </c>
      <c r="G61" s="7">
        <f t="shared" si="19"/>
        <v>0</v>
      </c>
      <c r="H61" s="7">
        <f t="shared" si="19"/>
        <v>0</v>
      </c>
      <c r="I61" s="7">
        <f t="shared" si="19"/>
        <v>0</v>
      </c>
      <c r="J61" s="7">
        <f t="shared" si="19"/>
        <v>0</v>
      </c>
    </row>
    <row r="62" spans="1:10">
      <c r="A62" s="4">
        <v>2050202</v>
      </c>
      <c r="B62" s="5" t="s">
        <v>73</v>
      </c>
      <c r="C62" s="34">
        <v>8033144.2000000002</v>
      </c>
      <c r="D62" s="7">
        <v>8033144.2000000002</v>
      </c>
      <c r="E62" s="7">
        <v>8033144.2000000002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</row>
    <row r="63" spans="1:10">
      <c r="A63" s="4">
        <v>2050203</v>
      </c>
      <c r="B63" s="5" t="s">
        <v>85</v>
      </c>
      <c r="C63" s="34">
        <v>5355429.2</v>
      </c>
      <c r="D63" s="7">
        <v>5355429.2</v>
      </c>
      <c r="E63" s="7">
        <v>5355429.2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</row>
    <row r="64" spans="1:10">
      <c r="A64" s="4">
        <v>306022</v>
      </c>
      <c r="B64" s="5" t="s">
        <v>139</v>
      </c>
      <c r="C64" s="34">
        <f t="shared" ref="C64:J64" si="20">SUM(C65:C66)</f>
        <v>16566444.4</v>
      </c>
      <c r="D64" s="7">
        <f t="shared" si="20"/>
        <v>16566444.4</v>
      </c>
      <c r="E64" s="7">
        <f t="shared" si="20"/>
        <v>16566444.4</v>
      </c>
      <c r="F64" s="7">
        <f t="shared" si="20"/>
        <v>0</v>
      </c>
      <c r="G64" s="7">
        <f t="shared" si="20"/>
        <v>0</v>
      </c>
      <c r="H64" s="7">
        <f t="shared" si="20"/>
        <v>0</v>
      </c>
      <c r="I64" s="7">
        <f t="shared" si="20"/>
        <v>0</v>
      </c>
      <c r="J64" s="7">
        <f t="shared" si="20"/>
        <v>0</v>
      </c>
    </row>
    <row r="65" spans="1:10">
      <c r="A65" s="4">
        <v>2050202</v>
      </c>
      <c r="B65" s="5" t="s">
        <v>73</v>
      </c>
      <c r="C65" s="34">
        <v>9939866.8000000007</v>
      </c>
      <c r="D65" s="7">
        <v>9939866.8000000007</v>
      </c>
      <c r="E65" s="7">
        <v>9939866.8000000007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</row>
    <row r="66" spans="1:10">
      <c r="A66" s="4">
        <v>2050203</v>
      </c>
      <c r="B66" s="5" t="s">
        <v>85</v>
      </c>
      <c r="C66" s="34">
        <v>6626577.5999999996</v>
      </c>
      <c r="D66" s="7">
        <v>6626577.5999999996</v>
      </c>
      <c r="E66" s="7">
        <v>6626577.5999999996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</row>
    <row r="67" spans="1:10">
      <c r="A67" s="4">
        <v>306023</v>
      </c>
      <c r="B67" s="5" t="s">
        <v>141</v>
      </c>
      <c r="C67" s="34">
        <f t="shared" ref="C67:J67" si="21">SUM(C68:C69)</f>
        <v>9733705</v>
      </c>
      <c r="D67" s="7">
        <f t="shared" si="21"/>
        <v>9733705</v>
      </c>
      <c r="E67" s="7">
        <f t="shared" si="21"/>
        <v>9733705</v>
      </c>
      <c r="F67" s="7">
        <f t="shared" si="21"/>
        <v>0</v>
      </c>
      <c r="G67" s="7">
        <f t="shared" si="21"/>
        <v>0</v>
      </c>
      <c r="H67" s="7">
        <f t="shared" si="21"/>
        <v>0</v>
      </c>
      <c r="I67" s="7">
        <f t="shared" si="21"/>
        <v>0</v>
      </c>
      <c r="J67" s="7">
        <f t="shared" si="21"/>
        <v>0</v>
      </c>
    </row>
    <row r="68" spans="1:10">
      <c r="A68" s="4">
        <v>2050202</v>
      </c>
      <c r="B68" s="5" t="s">
        <v>73</v>
      </c>
      <c r="C68" s="34">
        <v>5840223</v>
      </c>
      <c r="D68" s="7">
        <v>5840223</v>
      </c>
      <c r="E68" s="7">
        <v>5840223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</row>
    <row r="69" spans="1:10">
      <c r="A69" s="4">
        <v>2050203</v>
      </c>
      <c r="B69" s="5" t="s">
        <v>85</v>
      </c>
      <c r="C69" s="34">
        <v>3893482</v>
      </c>
      <c r="D69" s="7">
        <v>3893482</v>
      </c>
      <c r="E69" s="7">
        <v>3893482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</row>
    <row r="70" spans="1:10">
      <c r="A70" s="4">
        <v>306024</v>
      </c>
      <c r="B70" s="5" t="s">
        <v>143</v>
      </c>
      <c r="C70" s="34">
        <f t="shared" ref="C70:J70" si="22">SUM(C71:C72)</f>
        <v>12722363.6</v>
      </c>
      <c r="D70" s="7">
        <f t="shared" si="22"/>
        <v>12722363.6</v>
      </c>
      <c r="E70" s="7">
        <f t="shared" si="22"/>
        <v>12722363.6</v>
      </c>
      <c r="F70" s="7">
        <f t="shared" si="22"/>
        <v>0</v>
      </c>
      <c r="G70" s="7">
        <f t="shared" si="22"/>
        <v>0</v>
      </c>
      <c r="H70" s="7">
        <f t="shared" si="22"/>
        <v>0</v>
      </c>
      <c r="I70" s="7">
        <f t="shared" si="22"/>
        <v>0</v>
      </c>
      <c r="J70" s="7">
        <f t="shared" si="22"/>
        <v>0</v>
      </c>
    </row>
    <row r="71" spans="1:10">
      <c r="A71" s="4">
        <v>2050202</v>
      </c>
      <c r="B71" s="5" t="s">
        <v>73</v>
      </c>
      <c r="C71" s="34">
        <v>7633418</v>
      </c>
      <c r="D71" s="7">
        <v>7633418</v>
      </c>
      <c r="E71" s="7">
        <v>7633418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</row>
    <row r="72" spans="1:10">
      <c r="A72" s="4">
        <v>2050203</v>
      </c>
      <c r="B72" s="5" t="s">
        <v>85</v>
      </c>
      <c r="C72" s="34">
        <v>5088945.5999999996</v>
      </c>
      <c r="D72" s="7">
        <v>5088945.5999999996</v>
      </c>
      <c r="E72" s="7">
        <v>5088945.5999999996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</row>
    <row r="73" spans="1:10">
      <c r="A73" s="4">
        <v>306025</v>
      </c>
      <c r="B73" s="5" t="s">
        <v>145</v>
      </c>
      <c r="C73" s="34">
        <f t="shared" ref="C73:J73" si="23">SUM(C74:C75)</f>
        <v>10145873</v>
      </c>
      <c r="D73" s="7">
        <f t="shared" si="23"/>
        <v>10145873</v>
      </c>
      <c r="E73" s="7">
        <f t="shared" si="23"/>
        <v>10145873</v>
      </c>
      <c r="F73" s="7">
        <f t="shared" si="23"/>
        <v>0</v>
      </c>
      <c r="G73" s="7">
        <f t="shared" si="23"/>
        <v>0</v>
      </c>
      <c r="H73" s="7">
        <f t="shared" si="23"/>
        <v>0</v>
      </c>
      <c r="I73" s="7">
        <f t="shared" si="23"/>
        <v>0</v>
      </c>
      <c r="J73" s="7">
        <f t="shared" si="23"/>
        <v>0</v>
      </c>
    </row>
    <row r="74" spans="1:10">
      <c r="A74" s="4">
        <v>2050202</v>
      </c>
      <c r="B74" s="5" t="s">
        <v>73</v>
      </c>
      <c r="C74" s="34">
        <v>6087523.7999999998</v>
      </c>
      <c r="D74" s="7">
        <v>6087523.7999999998</v>
      </c>
      <c r="E74" s="7">
        <v>6087523.7999999998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</row>
    <row r="75" spans="1:10">
      <c r="A75" s="4">
        <v>2050203</v>
      </c>
      <c r="B75" s="5" t="s">
        <v>85</v>
      </c>
      <c r="C75" s="34">
        <v>4058349.2</v>
      </c>
      <c r="D75" s="7">
        <v>4058349.2</v>
      </c>
      <c r="E75" s="7">
        <v>4058349.2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</row>
    <row r="76" spans="1:10">
      <c r="A76" s="4">
        <v>306026</v>
      </c>
      <c r="B76" s="5" t="s">
        <v>147</v>
      </c>
      <c r="C76" s="34">
        <f t="shared" ref="C76:J76" si="24">SUM(C77:C78)</f>
        <v>10808699</v>
      </c>
      <c r="D76" s="7">
        <f t="shared" si="24"/>
        <v>10808699</v>
      </c>
      <c r="E76" s="7">
        <f t="shared" si="24"/>
        <v>10808699</v>
      </c>
      <c r="F76" s="7">
        <f t="shared" si="24"/>
        <v>0</v>
      </c>
      <c r="G76" s="7">
        <f t="shared" si="24"/>
        <v>0</v>
      </c>
      <c r="H76" s="7">
        <f t="shared" si="24"/>
        <v>0</v>
      </c>
      <c r="I76" s="7">
        <f t="shared" si="24"/>
        <v>0</v>
      </c>
      <c r="J76" s="7">
        <f t="shared" si="24"/>
        <v>0</v>
      </c>
    </row>
    <row r="77" spans="1:10">
      <c r="A77" s="4">
        <v>2050202</v>
      </c>
      <c r="B77" s="5" t="s">
        <v>73</v>
      </c>
      <c r="C77" s="34">
        <v>6485219.4000000004</v>
      </c>
      <c r="D77" s="7">
        <v>6485219.4000000004</v>
      </c>
      <c r="E77" s="7">
        <v>6485219.4000000004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</row>
    <row r="78" spans="1:10">
      <c r="A78" s="4">
        <v>2050203</v>
      </c>
      <c r="B78" s="5" t="s">
        <v>85</v>
      </c>
      <c r="C78" s="34">
        <v>4323479.5999999996</v>
      </c>
      <c r="D78" s="7">
        <v>4323479.5999999996</v>
      </c>
      <c r="E78" s="7">
        <v>4323479.5999999996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</row>
    <row r="79" spans="1:10">
      <c r="A79" s="4">
        <v>306027</v>
      </c>
      <c r="B79" s="5" t="s">
        <v>149</v>
      </c>
      <c r="C79" s="34">
        <f t="shared" ref="C79:J79" si="25">SUM(C80:C81)</f>
        <v>11992683</v>
      </c>
      <c r="D79" s="7">
        <f t="shared" si="25"/>
        <v>11992683</v>
      </c>
      <c r="E79" s="7">
        <f t="shared" si="25"/>
        <v>11992683</v>
      </c>
      <c r="F79" s="7">
        <f t="shared" si="25"/>
        <v>0</v>
      </c>
      <c r="G79" s="7">
        <f t="shared" si="25"/>
        <v>0</v>
      </c>
      <c r="H79" s="7">
        <f t="shared" si="25"/>
        <v>0</v>
      </c>
      <c r="I79" s="7">
        <f t="shared" si="25"/>
        <v>0</v>
      </c>
      <c r="J79" s="7">
        <f t="shared" si="25"/>
        <v>0</v>
      </c>
    </row>
    <row r="80" spans="1:10">
      <c r="A80" s="4">
        <v>2050202</v>
      </c>
      <c r="B80" s="5" t="s">
        <v>73</v>
      </c>
      <c r="C80" s="34">
        <v>7195609.4000000004</v>
      </c>
      <c r="D80" s="7">
        <v>7195609.4000000004</v>
      </c>
      <c r="E80" s="7">
        <v>7195609.4000000004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</row>
    <row r="81" spans="1:10">
      <c r="A81" s="4">
        <v>2050203</v>
      </c>
      <c r="B81" s="5" t="s">
        <v>85</v>
      </c>
      <c r="C81" s="34">
        <v>4797073.5999999996</v>
      </c>
      <c r="D81" s="7">
        <v>4797073.5999999996</v>
      </c>
      <c r="E81" s="7">
        <v>4797073.5999999996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</row>
    <row r="82" spans="1:10">
      <c r="A82" s="4">
        <v>306028</v>
      </c>
      <c r="B82" s="5" t="s">
        <v>151</v>
      </c>
      <c r="C82" s="34">
        <f t="shared" ref="C82:J82" si="26">SUM(C83:C84)</f>
        <v>10232672</v>
      </c>
      <c r="D82" s="7">
        <f t="shared" si="26"/>
        <v>10232672</v>
      </c>
      <c r="E82" s="7">
        <f t="shared" si="26"/>
        <v>10232672</v>
      </c>
      <c r="F82" s="7">
        <f t="shared" si="26"/>
        <v>0</v>
      </c>
      <c r="G82" s="7">
        <f t="shared" si="26"/>
        <v>0</v>
      </c>
      <c r="H82" s="7">
        <f t="shared" si="26"/>
        <v>0</v>
      </c>
      <c r="I82" s="7">
        <f t="shared" si="26"/>
        <v>0</v>
      </c>
      <c r="J82" s="7">
        <f t="shared" si="26"/>
        <v>0</v>
      </c>
    </row>
    <row r="83" spans="1:10">
      <c r="A83" s="4">
        <v>2050202</v>
      </c>
      <c r="B83" s="5" t="s">
        <v>73</v>
      </c>
      <c r="C83" s="34">
        <v>6139602.5999999996</v>
      </c>
      <c r="D83" s="7">
        <v>6139602.5999999996</v>
      </c>
      <c r="E83" s="7">
        <v>6139602.5999999996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</row>
    <row r="84" spans="1:10">
      <c r="A84" s="4">
        <v>2050203</v>
      </c>
      <c r="B84" s="5" t="s">
        <v>85</v>
      </c>
      <c r="C84" s="34">
        <v>4093069.4</v>
      </c>
      <c r="D84" s="7">
        <v>4093069.4</v>
      </c>
      <c r="E84" s="7">
        <v>4093069.4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</row>
    <row r="85" spans="1:10">
      <c r="A85" s="4">
        <v>306029</v>
      </c>
      <c r="B85" s="5" t="s">
        <v>153</v>
      </c>
      <c r="C85" s="34">
        <f t="shared" ref="C85:J85" si="27">SUM(C86:C87)</f>
        <v>8687611</v>
      </c>
      <c r="D85" s="7">
        <f t="shared" si="27"/>
        <v>8687611</v>
      </c>
      <c r="E85" s="7">
        <f t="shared" si="27"/>
        <v>8687611</v>
      </c>
      <c r="F85" s="7">
        <f t="shared" si="27"/>
        <v>0</v>
      </c>
      <c r="G85" s="7">
        <f t="shared" si="27"/>
        <v>0</v>
      </c>
      <c r="H85" s="7">
        <f t="shared" si="27"/>
        <v>0</v>
      </c>
      <c r="I85" s="7">
        <f t="shared" si="27"/>
        <v>0</v>
      </c>
      <c r="J85" s="7">
        <f t="shared" si="27"/>
        <v>0</v>
      </c>
    </row>
    <row r="86" spans="1:10">
      <c r="A86" s="4">
        <v>2050202</v>
      </c>
      <c r="B86" s="5" t="s">
        <v>73</v>
      </c>
      <c r="C86" s="34">
        <v>5212566.5999999996</v>
      </c>
      <c r="D86" s="7">
        <v>5212566.5999999996</v>
      </c>
      <c r="E86" s="7">
        <v>5212566.5999999996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</row>
    <row r="87" spans="1:10">
      <c r="A87" s="4">
        <v>2050203</v>
      </c>
      <c r="B87" s="5" t="s">
        <v>85</v>
      </c>
      <c r="C87" s="34">
        <v>3475044.4</v>
      </c>
      <c r="D87" s="7">
        <v>3475044.4</v>
      </c>
      <c r="E87" s="7">
        <v>3475044.4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</row>
    <row r="88" spans="1:10">
      <c r="A88" s="4">
        <v>306030</v>
      </c>
      <c r="B88" s="5" t="s">
        <v>155</v>
      </c>
      <c r="C88" s="34">
        <f t="shared" ref="C88:J88" si="28">C89</f>
        <v>6889682</v>
      </c>
      <c r="D88" s="7">
        <f t="shared" si="28"/>
        <v>6889682</v>
      </c>
      <c r="E88" s="7">
        <f t="shared" si="28"/>
        <v>6889682</v>
      </c>
      <c r="F88" s="7">
        <f t="shared" si="28"/>
        <v>0</v>
      </c>
      <c r="G88" s="7">
        <f t="shared" si="28"/>
        <v>0</v>
      </c>
      <c r="H88" s="7">
        <f t="shared" si="28"/>
        <v>0</v>
      </c>
      <c r="I88" s="7">
        <f t="shared" si="28"/>
        <v>0</v>
      </c>
      <c r="J88" s="7">
        <f t="shared" si="28"/>
        <v>0</v>
      </c>
    </row>
    <row r="89" spans="1:10">
      <c r="A89" s="4">
        <v>2050202</v>
      </c>
      <c r="B89" s="5" t="s">
        <v>73</v>
      </c>
      <c r="C89" s="34">
        <v>6889682</v>
      </c>
      <c r="D89" s="7">
        <v>6889682</v>
      </c>
      <c r="E89" s="7">
        <v>6889682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</row>
    <row r="90" spans="1:10" ht="27">
      <c r="A90" s="4">
        <v>306033</v>
      </c>
      <c r="B90" s="5" t="s">
        <v>157</v>
      </c>
      <c r="C90" s="34">
        <f t="shared" ref="C90:J90" si="29">C91</f>
        <v>5659428</v>
      </c>
      <c r="D90" s="7">
        <f t="shared" si="29"/>
        <v>5659428</v>
      </c>
      <c r="E90" s="7">
        <f t="shared" si="29"/>
        <v>5659428</v>
      </c>
      <c r="F90" s="7">
        <f t="shared" si="29"/>
        <v>0</v>
      </c>
      <c r="G90" s="7">
        <f t="shared" si="29"/>
        <v>0</v>
      </c>
      <c r="H90" s="7">
        <f t="shared" si="29"/>
        <v>0</v>
      </c>
      <c r="I90" s="7">
        <f t="shared" si="29"/>
        <v>0</v>
      </c>
      <c r="J90" s="7">
        <f t="shared" si="29"/>
        <v>0</v>
      </c>
    </row>
    <row r="91" spans="1:10">
      <c r="A91" s="4">
        <v>2050203</v>
      </c>
      <c r="B91" s="5" t="s">
        <v>85</v>
      </c>
      <c r="C91" s="34">
        <v>5659428</v>
      </c>
      <c r="D91" s="7">
        <v>5659428</v>
      </c>
      <c r="E91" s="7">
        <v>5659428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</row>
    <row r="92" spans="1:10" ht="27">
      <c r="A92" s="4">
        <v>306099</v>
      </c>
      <c r="B92" s="5" t="s">
        <v>159</v>
      </c>
      <c r="C92" s="34">
        <f t="shared" ref="C92:J92" si="30">C93</f>
        <v>1423675</v>
      </c>
      <c r="D92" s="7">
        <f t="shared" si="30"/>
        <v>1423675</v>
      </c>
      <c r="E92" s="7">
        <f t="shared" si="30"/>
        <v>1423675</v>
      </c>
      <c r="F92" s="7">
        <f t="shared" si="30"/>
        <v>0</v>
      </c>
      <c r="G92" s="7">
        <f t="shared" si="30"/>
        <v>0</v>
      </c>
      <c r="H92" s="7">
        <f t="shared" si="30"/>
        <v>0</v>
      </c>
      <c r="I92" s="7">
        <f t="shared" si="30"/>
        <v>0</v>
      </c>
      <c r="J92" s="7">
        <f t="shared" si="30"/>
        <v>0</v>
      </c>
    </row>
    <row r="93" spans="1:10">
      <c r="A93" s="4">
        <v>2050203</v>
      </c>
      <c r="B93" s="5" t="s">
        <v>85</v>
      </c>
      <c r="C93" s="34">
        <v>1423675</v>
      </c>
      <c r="D93" s="7">
        <v>1423675</v>
      </c>
      <c r="E93" s="7">
        <v>1423675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</row>
  </sheetData>
  <sheetProtection formatCells="0" formatColumns="0" formatRows="0"/>
  <mergeCells count="6">
    <mergeCell ref="A3:B3"/>
    <mergeCell ref="D4:G4"/>
    <mergeCell ref="H4:J4"/>
    <mergeCell ref="A4:A5"/>
    <mergeCell ref="B4:B5"/>
    <mergeCell ref="C4:C5"/>
  </mergeCells>
  <phoneticPr fontId="4" type="noConversion"/>
  <pageMargins left="0.70866141732283505" right="0.70866141732283505" top="0.74803149606299202" bottom="0.74803149606299202" header="0.31496062992126" footer="0.31496062992126"/>
  <pageSetup paperSize="9" scale="78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Y59"/>
  <sheetViews>
    <sheetView showGridLines="0" showZeros="0" view="pageBreakPreview" topLeftCell="A4" zoomScale="60" zoomScaleNormal="100" workbookViewId="0"/>
  </sheetViews>
  <sheetFormatPr defaultColWidth="6.875" defaultRowHeight="11.25"/>
  <cols>
    <col min="1" max="1" width="8.375" style="14" customWidth="1"/>
    <col min="2" max="2" width="7.625" style="14" customWidth="1"/>
    <col min="3" max="3" width="18" style="13" customWidth="1"/>
    <col min="4" max="4" width="8.25" style="13" customWidth="1"/>
    <col min="5" max="5" width="10.5" style="13" customWidth="1"/>
    <col min="6" max="6" width="14.375" style="13" customWidth="1"/>
    <col min="7" max="7" width="25.375" style="14" customWidth="1"/>
    <col min="8" max="8" width="16.875" style="14" customWidth="1"/>
    <col min="9" max="9" width="17" style="14" customWidth="1"/>
    <col min="10" max="10" width="16.125" style="14" customWidth="1"/>
    <col min="11" max="11" width="10.625" style="14" customWidth="1"/>
    <col min="12" max="12" width="11.5" style="14" customWidth="1"/>
    <col min="13" max="13" width="10.125" style="14" customWidth="1"/>
    <col min="14" max="14" width="12.5" style="14" customWidth="1"/>
    <col min="15" max="15" width="11.125" style="14" customWidth="1"/>
    <col min="16" max="16384" width="6.875" style="14"/>
  </cols>
  <sheetData>
    <row r="1" spans="1:25" ht="12.75" customHeight="1">
      <c r="A1"/>
      <c r="B1"/>
      <c r="C1"/>
      <c r="D1"/>
      <c r="E1"/>
      <c r="F1"/>
      <c r="G1"/>
      <c r="H1"/>
      <c r="I1"/>
      <c r="J1" s="13"/>
      <c r="K1"/>
      <c r="L1"/>
      <c r="M1"/>
      <c r="N1"/>
      <c r="O1" s="29" t="s">
        <v>202</v>
      </c>
      <c r="P1"/>
      <c r="Q1"/>
      <c r="R1"/>
      <c r="S1"/>
      <c r="T1"/>
      <c r="U1"/>
      <c r="V1"/>
      <c r="W1"/>
      <c r="X1"/>
      <c r="Y1"/>
    </row>
    <row r="2" spans="1:25" ht="34.5" customHeight="1">
      <c r="A2" s="15" t="s">
        <v>203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/>
      <c r="Q2"/>
      <c r="R2"/>
      <c r="S2"/>
      <c r="T2"/>
      <c r="U2"/>
      <c r="V2"/>
      <c r="W2"/>
      <c r="X2"/>
      <c r="Y2"/>
    </row>
    <row r="3" spans="1:25" ht="18" customHeight="1">
      <c r="A3" s="197" t="s">
        <v>2</v>
      </c>
      <c r="B3" s="198"/>
      <c r="C3" s="198"/>
      <c r="D3" s="2"/>
      <c r="E3" s="2"/>
      <c r="F3" s="2"/>
      <c r="G3" s="16"/>
      <c r="H3" s="16"/>
      <c r="I3" s="16"/>
      <c r="J3" s="16"/>
      <c r="K3" s="16"/>
      <c r="L3" s="16"/>
      <c r="M3" s="16"/>
      <c r="N3" s="16"/>
      <c r="O3" s="16" t="s">
        <v>3</v>
      </c>
      <c r="P3"/>
      <c r="Q3"/>
      <c r="R3"/>
      <c r="S3"/>
      <c r="T3"/>
      <c r="U3"/>
      <c r="V3"/>
      <c r="W3"/>
      <c r="X3"/>
      <c r="Y3"/>
    </row>
    <row r="4" spans="1:25" ht="20.100000000000001" customHeight="1">
      <c r="A4" s="199" t="s">
        <v>204</v>
      </c>
      <c r="B4" s="200"/>
      <c r="C4" s="201"/>
      <c r="D4" s="199" t="s">
        <v>205</v>
      </c>
      <c r="E4" s="200"/>
      <c r="F4" s="201"/>
      <c r="G4" s="202" t="s">
        <v>163</v>
      </c>
      <c r="H4" s="202" t="s">
        <v>11</v>
      </c>
      <c r="I4" s="202" t="s">
        <v>12</v>
      </c>
      <c r="J4" s="202"/>
      <c r="K4" s="204" t="s">
        <v>13</v>
      </c>
      <c r="L4" s="204" t="s">
        <v>14</v>
      </c>
      <c r="M4" s="204" t="s">
        <v>15</v>
      </c>
      <c r="N4" s="206" t="s">
        <v>184</v>
      </c>
      <c r="O4" s="204" t="s">
        <v>17</v>
      </c>
      <c r="P4"/>
      <c r="Q4"/>
      <c r="R4"/>
      <c r="S4"/>
      <c r="T4"/>
      <c r="U4"/>
      <c r="V4"/>
      <c r="W4"/>
      <c r="X4"/>
      <c r="Y4"/>
    </row>
    <row r="5" spans="1:25" ht="45" customHeight="1">
      <c r="A5" s="17" t="s">
        <v>206</v>
      </c>
      <c r="B5" s="17" t="s">
        <v>207</v>
      </c>
      <c r="C5" s="17" t="s">
        <v>208</v>
      </c>
      <c r="D5" s="17" t="s">
        <v>206</v>
      </c>
      <c r="E5" s="17" t="s">
        <v>207</v>
      </c>
      <c r="F5" s="17" t="s">
        <v>208</v>
      </c>
      <c r="G5" s="203"/>
      <c r="H5" s="203"/>
      <c r="I5" s="18" t="s">
        <v>18</v>
      </c>
      <c r="J5" s="30" t="s">
        <v>19</v>
      </c>
      <c r="K5" s="205"/>
      <c r="L5" s="205"/>
      <c r="M5" s="205"/>
      <c r="N5" s="204"/>
      <c r="O5" s="205"/>
      <c r="P5"/>
      <c r="Q5" s="31"/>
      <c r="R5"/>
      <c r="S5"/>
      <c r="T5"/>
      <c r="U5"/>
      <c r="V5"/>
      <c r="W5"/>
      <c r="X5" s="13"/>
      <c r="Y5" s="13"/>
    </row>
    <row r="6" spans="1:25" ht="20.100000000000001" customHeight="1">
      <c r="A6" s="19" t="s">
        <v>63</v>
      </c>
      <c r="B6" s="20" t="s">
        <v>63</v>
      </c>
      <c r="C6" s="19" t="s">
        <v>63</v>
      </c>
      <c r="D6" s="19" t="s">
        <v>63</v>
      </c>
      <c r="E6" s="19" t="s">
        <v>63</v>
      </c>
      <c r="F6" s="19" t="s">
        <v>63</v>
      </c>
      <c r="G6" s="21" t="s">
        <v>209</v>
      </c>
      <c r="H6" s="21" t="s">
        <v>210</v>
      </c>
      <c r="I6" s="21" t="s">
        <v>211</v>
      </c>
      <c r="J6" s="21" t="s">
        <v>212</v>
      </c>
      <c r="K6" s="21" t="s">
        <v>213</v>
      </c>
      <c r="L6" s="21" t="s">
        <v>214</v>
      </c>
      <c r="M6" s="21" t="s">
        <v>215</v>
      </c>
      <c r="N6" s="21">
        <v>8</v>
      </c>
      <c r="O6" s="21">
        <v>9</v>
      </c>
      <c r="P6"/>
      <c r="Q6"/>
      <c r="R6"/>
      <c r="S6"/>
      <c r="T6" s="13"/>
      <c r="U6"/>
      <c r="V6"/>
      <c r="W6"/>
      <c r="X6"/>
      <c r="Y6"/>
    </row>
    <row r="7" spans="1:25" s="13" customFormat="1" ht="13.5">
      <c r="A7" s="22"/>
      <c r="B7" s="23"/>
      <c r="C7" s="24" t="s">
        <v>10</v>
      </c>
      <c r="D7" s="25"/>
      <c r="E7" s="25"/>
      <c r="F7" s="26"/>
      <c r="G7" s="27">
        <f t="shared" ref="G7:O7" si="0">G8+G19+G28+G34+G37</f>
        <v>586138958</v>
      </c>
      <c r="H7" s="28">
        <f t="shared" si="0"/>
        <v>0</v>
      </c>
      <c r="I7" s="28">
        <f t="shared" si="0"/>
        <v>449538958</v>
      </c>
      <c r="J7" s="28">
        <f t="shared" si="0"/>
        <v>430772958</v>
      </c>
      <c r="K7" s="28">
        <f t="shared" si="0"/>
        <v>0</v>
      </c>
      <c r="L7" s="28">
        <f t="shared" si="0"/>
        <v>15200000</v>
      </c>
      <c r="M7" s="28">
        <f t="shared" si="0"/>
        <v>121400000</v>
      </c>
      <c r="N7" s="28">
        <f t="shared" si="0"/>
        <v>0</v>
      </c>
      <c r="O7" s="27">
        <f t="shared" si="0"/>
        <v>0</v>
      </c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3.5">
      <c r="A8" s="22">
        <v>301</v>
      </c>
      <c r="B8" s="23"/>
      <c r="C8" s="24" t="s">
        <v>166</v>
      </c>
      <c r="D8" s="25"/>
      <c r="E8" s="25"/>
      <c r="F8" s="26"/>
      <c r="G8" s="27">
        <f t="shared" ref="G8:O8" si="1">SUM(G9:G18)</f>
        <v>364621285</v>
      </c>
      <c r="H8" s="28">
        <f t="shared" si="1"/>
        <v>0</v>
      </c>
      <c r="I8" s="28">
        <f t="shared" si="1"/>
        <v>351431285</v>
      </c>
      <c r="J8" s="28">
        <f t="shared" si="1"/>
        <v>351431285</v>
      </c>
      <c r="K8" s="28">
        <f t="shared" si="1"/>
        <v>0</v>
      </c>
      <c r="L8" s="28">
        <f t="shared" si="1"/>
        <v>0</v>
      </c>
      <c r="M8" s="28">
        <f t="shared" si="1"/>
        <v>13190000</v>
      </c>
      <c r="N8" s="28">
        <f t="shared" si="1"/>
        <v>0</v>
      </c>
      <c r="O8" s="27">
        <f t="shared" si="1"/>
        <v>0</v>
      </c>
      <c r="P8" s="13"/>
      <c r="Q8"/>
      <c r="R8"/>
      <c r="S8"/>
      <c r="T8"/>
      <c r="U8"/>
      <c r="V8"/>
      <c r="W8"/>
      <c r="X8"/>
      <c r="Y8"/>
    </row>
    <row r="9" spans="1:25" ht="13.5">
      <c r="A9" s="22" t="s">
        <v>216</v>
      </c>
      <c r="B9" s="23">
        <v>30101</v>
      </c>
      <c r="C9" s="24" t="s">
        <v>217</v>
      </c>
      <c r="D9" s="25" t="s">
        <v>218</v>
      </c>
      <c r="E9" s="25" t="s">
        <v>219</v>
      </c>
      <c r="F9" s="26" t="s">
        <v>166</v>
      </c>
      <c r="G9" s="27">
        <v>191534655</v>
      </c>
      <c r="H9" s="28">
        <v>0</v>
      </c>
      <c r="I9" s="28">
        <v>191534655</v>
      </c>
      <c r="J9" s="28">
        <v>191534655</v>
      </c>
      <c r="K9" s="28">
        <v>0</v>
      </c>
      <c r="L9" s="28">
        <v>0</v>
      </c>
      <c r="M9" s="28">
        <v>0</v>
      </c>
      <c r="N9" s="28"/>
      <c r="O9" s="27">
        <v>0</v>
      </c>
      <c r="P9" s="13"/>
      <c r="Q9"/>
      <c r="R9"/>
      <c r="S9"/>
      <c r="T9"/>
      <c r="U9"/>
      <c r="V9"/>
      <c r="W9"/>
      <c r="X9"/>
      <c r="Y9"/>
    </row>
    <row r="10" spans="1:25" ht="13.5">
      <c r="A10" s="22" t="s">
        <v>216</v>
      </c>
      <c r="B10" s="23">
        <v>30101</v>
      </c>
      <c r="C10" s="24" t="s">
        <v>217</v>
      </c>
      <c r="D10" s="25" t="s">
        <v>220</v>
      </c>
      <c r="E10" s="25" t="s">
        <v>221</v>
      </c>
      <c r="F10" s="26" t="s">
        <v>222</v>
      </c>
      <c r="G10" s="27">
        <v>9099304</v>
      </c>
      <c r="H10" s="28">
        <v>0</v>
      </c>
      <c r="I10" s="28">
        <v>1936304</v>
      </c>
      <c r="J10" s="28">
        <v>1936304</v>
      </c>
      <c r="K10" s="28">
        <v>0</v>
      </c>
      <c r="L10" s="28">
        <v>0</v>
      </c>
      <c r="M10" s="28">
        <v>7163000</v>
      </c>
      <c r="N10" s="28"/>
      <c r="O10" s="27">
        <v>0</v>
      </c>
      <c r="P10"/>
      <c r="Q10"/>
      <c r="R10"/>
      <c r="S10"/>
      <c r="T10"/>
      <c r="U10"/>
      <c r="V10"/>
      <c r="W10"/>
      <c r="X10"/>
      <c r="Y10"/>
    </row>
    <row r="11" spans="1:25" ht="13.5">
      <c r="A11" s="22" t="s">
        <v>216</v>
      </c>
      <c r="B11" s="23">
        <v>30102</v>
      </c>
      <c r="C11" s="24" t="s">
        <v>223</v>
      </c>
      <c r="D11" s="25" t="s">
        <v>220</v>
      </c>
      <c r="E11" s="25" t="s">
        <v>221</v>
      </c>
      <c r="F11" s="26" t="s">
        <v>222</v>
      </c>
      <c r="G11" s="27">
        <v>10934853</v>
      </c>
      <c r="H11" s="28">
        <v>0</v>
      </c>
      <c r="I11" s="28">
        <v>10934853</v>
      </c>
      <c r="J11" s="28">
        <v>10934853</v>
      </c>
      <c r="K11" s="28">
        <v>0</v>
      </c>
      <c r="L11" s="28">
        <v>0</v>
      </c>
      <c r="M11" s="28">
        <v>0</v>
      </c>
      <c r="N11" s="28"/>
      <c r="O11" s="27">
        <v>0</v>
      </c>
      <c r="P11"/>
      <c r="Q11"/>
      <c r="R11"/>
      <c r="S11"/>
      <c r="T11"/>
      <c r="U11"/>
      <c r="V11"/>
      <c r="W11"/>
      <c r="X11"/>
      <c r="Y11"/>
    </row>
    <row r="12" spans="1:25" ht="13.5">
      <c r="A12" s="22" t="s">
        <v>216</v>
      </c>
      <c r="B12" s="23">
        <v>30103</v>
      </c>
      <c r="C12" s="24" t="s">
        <v>224</v>
      </c>
      <c r="D12" s="25" t="s">
        <v>220</v>
      </c>
      <c r="E12" s="25" t="s">
        <v>221</v>
      </c>
      <c r="F12" s="26" t="s">
        <v>222</v>
      </c>
      <c r="G12" s="27">
        <v>71577</v>
      </c>
      <c r="H12" s="28">
        <v>0</v>
      </c>
      <c r="I12" s="28">
        <v>71577</v>
      </c>
      <c r="J12" s="28">
        <v>71577</v>
      </c>
      <c r="K12" s="28">
        <v>0</v>
      </c>
      <c r="L12" s="28">
        <v>0</v>
      </c>
      <c r="M12" s="28">
        <v>0</v>
      </c>
      <c r="N12" s="28"/>
      <c r="O12" s="27">
        <v>0</v>
      </c>
      <c r="P12"/>
      <c r="Q12"/>
      <c r="R12"/>
      <c r="S12"/>
      <c r="T12"/>
      <c r="U12"/>
      <c r="V12"/>
      <c r="W12"/>
      <c r="X12"/>
      <c r="Y12"/>
    </row>
    <row r="13" spans="1:25" ht="13.5">
      <c r="A13" s="22" t="s">
        <v>216</v>
      </c>
      <c r="B13" s="23">
        <v>30107</v>
      </c>
      <c r="C13" s="24" t="s">
        <v>225</v>
      </c>
      <c r="D13" s="25" t="s">
        <v>218</v>
      </c>
      <c r="E13" s="25" t="s">
        <v>219</v>
      </c>
      <c r="F13" s="26" t="s">
        <v>166</v>
      </c>
      <c r="G13" s="27">
        <v>53525544</v>
      </c>
      <c r="H13" s="28">
        <v>0</v>
      </c>
      <c r="I13" s="28">
        <v>53525544</v>
      </c>
      <c r="J13" s="28">
        <v>53525544</v>
      </c>
      <c r="K13" s="28">
        <v>0</v>
      </c>
      <c r="L13" s="28">
        <v>0</v>
      </c>
      <c r="M13" s="28">
        <v>0</v>
      </c>
      <c r="N13" s="28"/>
      <c r="O13" s="27">
        <v>0</v>
      </c>
      <c r="P13"/>
      <c r="Q13"/>
      <c r="R13"/>
      <c r="S13"/>
      <c r="T13"/>
      <c r="U13"/>
      <c r="V13"/>
      <c r="W13"/>
      <c r="X13"/>
      <c r="Y13"/>
    </row>
    <row r="14" spans="1:25" ht="27">
      <c r="A14" s="22" t="s">
        <v>216</v>
      </c>
      <c r="B14" s="23">
        <v>30108</v>
      </c>
      <c r="C14" s="24" t="s">
        <v>226</v>
      </c>
      <c r="D14" s="25" t="s">
        <v>220</v>
      </c>
      <c r="E14" s="25" t="s">
        <v>227</v>
      </c>
      <c r="F14" s="26" t="s">
        <v>228</v>
      </c>
      <c r="G14" s="27">
        <v>39859985</v>
      </c>
      <c r="H14" s="28">
        <v>0</v>
      </c>
      <c r="I14" s="28">
        <v>39859985</v>
      </c>
      <c r="J14" s="28">
        <v>39859985</v>
      </c>
      <c r="K14" s="28">
        <v>0</v>
      </c>
      <c r="L14" s="28">
        <v>0</v>
      </c>
      <c r="M14" s="28">
        <v>0</v>
      </c>
      <c r="N14" s="28"/>
      <c r="O14" s="27">
        <v>0</v>
      </c>
      <c r="P14"/>
      <c r="Q14"/>
      <c r="R14"/>
      <c r="S14"/>
      <c r="T14"/>
      <c r="U14"/>
      <c r="V14"/>
      <c r="W14"/>
      <c r="X14"/>
      <c r="Y14"/>
    </row>
    <row r="15" spans="1:25" ht="27">
      <c r="A15" s="22" t="s">
        <v>216</v>
      </c>
      <c r="B15" s="23">
        <v>30110</v>
      </c>
      <c r="C15" s="24" t="s">
        <v>229</v>
      </c>
      <c r="D15" s="25" t="s">
        <v>220</v>
      </c>
      <c r="E15" s="25" t="s">
        <v>227</v>
      </c>
      <c r="F15" s="26" t="s">
        <v>228</v>
      </c>
      <c r="G15" s="27">
        <v>14943208</v>
      </c>
      <c r="H15" s="28">
        <v>0</v>
      </c>
      <c r="I15" s="28">
        <v>14943208</v>
      </c>
      <c r="J15" s="28">
        <v>14943208</v>
      </c>
      <c r="K15" s="28">
        <v>0</v>
      </c>
      <c r="L15" s="28">
        <v>0</v>
      </c>
      <c r="M15" s="28">
        <v>0</v>
      </c>
      <c r="N15" s="28"/>
      <c r="O15" s="27">
        <v>0</v>
      </c>
      <c r="P15"/>
      <c r="Q15"/>
      <c r="R15"/>
      <c r="S15" s="13"/>
      <c r="T15"/>
      <c r="U15"/>
      <c r="V15"/>
      <c r="W15"/>
      <c r="X15"/>
      <c r="Y15"/>
    </row>
    <row r="16" spans="1:25" ht="13.5">
      <c r="A16" s="22" t="s">
        <v>216</v>
      </c>
      <c r="B16" s="23">
        <v>30112</v>
      </c>
      <c r="C16" s="24" t="s">
        <v>230</v>
      </c>
      <c r="D16" s="25" t="s">
        <v>220</v>
      </c>
      <c r="E16" s="25" t="s">
        <v>227</v>
      </c>
      <c r="F16" s="26" t="s">
        <v>228</v>
      </c>
      <c r="G16" s="27">
        <v>3100070</v>
      </c>
      <c r="H16" s="28">
        <v>0</v>
      </c>
      <c r="I16" s="28">
        <v>3100070</v>
      </c>
      <c r="J16" s="28">
        <v>3100070</v>
      </c>
      <c r="K16" s="28">
        <v>0</v>
      </c>
      <c r="L16" s="28">
        <v>0</v>
      </c>
      <c r="M16" s="28">
        <v>0</v>
      </c>
      <c r="N16" s="28"/>
      <c r="O16" s="27">
        <v>0</v>
      </c>
      <c r="P16"/>
      <c r="Q16"/>
      <c r="R16"/>
      <c r="S16"/>
      <c r="T16"/>
      <c r="U16"/>
      <c r="V16"/>
      <c r="W16"/>
      <c r="X16"/>
      <c r="Y16"/>
    </row>
    <row r="17" spans="1:25" ht="13.5">
      <c r="A17" s="22" t="s">
        <v>216</v>
      </c>
      <c r="B17" s="23">
        <v>30113</v>
      </c>
      <c r="C17" s="24" t="s">
        <v>231</v>
      </c>
      <c r="D17" s="25" t="s">
        <v>220</v>
      </c>
      <c r="E17" s="25" t="s">
        <v>232</v>
      </c>
      <c r="F17" s="26" t="s">
        <v>233</v>
      </c>
      <c r="G17" s="27">
        <v>29886405</v>
      </c>
      <c r="H17" s="28">
        <v>0</v>
      </c>
      <c r="I17" s="28">
        <v>29886405</v>
      </c>
      <c r="J17" s="28">
        <v>29886405</v>
      </c>
      <c r="K17" s="28">
        <v>0</v>
      </c>
      <c r="L17" s="28">
        <v>0</v>
      </c>
      <c r="M17" s="28">
        <v>0</v>
      </c>
      <c r="N17" s="28"/>
      <c r="O17" s="27">
        <v>0</v>
      </c>
      <c r="P17"/>
      <c r="Q17"/>
      <c r="R17"/>
      <c r="S17"/>
      <c r="T17"/>
      <c r="U17"/>
      <c r="V17"/>
      <c r="W17"/>
      <c r="X17"/>
      <c r="Y17"/>
    </row>
    <row r="18" spans="1:25" ht="27">
      <c r="A18" s="22" t="s">
        <v>216</v>
      </c>
      <c r="B18" s="23">
        <v>30199</v>
      </c>
      <c r="C18" s="24" t="s">
        <v>234</v>
      </c>
      <c r="D18" s="25" t="s">
        <v>220</v>
      </c>
      <c r="E18" s="25" t="s">
        <v>235</v>
      </c>
      <c r="F18" s="26" t="s">
        <v>236</v>
      </c>
      <c r="G18" s="27">
        <v>11665684</v>
      </c>
      <c r="H18" s="28">
        <v>0</v>
      </c>
      <c r="I18" s="28">
        <v>5638684</v>
      </c>
      <c r="J18" s="28">
        <v>5638684</v>
      </c>
      <c r="K18" s="28">
        <v>0</v>
      </c>
      <c r="L18" s="28">
        <v>0</v>
      </c>
      <c r="M18" s="28">
        <v>6027000</v>
      </c>
      <c r="N18" s="28"/>
      <c r="O18" s="27">
        <v>0</v>
      </c>
      <c r="P18"/>
      <c r="Q18"/>
      <c r="R18"/>
      <c r="S18"/>
      <c r="T18"/>
      <c r="U18"/>
      <c r="V18"/>
      <c r="W18"/>
      <c r="X18"/>
      <c r="Y18"/>
    </row>
    <row r="19" spans="1:25" ht="13.5">
      <c r="A19" s="22">
        <v>302</v>
      </c>
      <c r="B19" s="23"/>
      <c r="C19" s="24" t="s">
        <v>168</v>
      </c>
      <c r="D19" s="25"/>
      <c r="E19" s="25"/>
      <c r="F19" s="26"/>
      <c r="G19" s="27">
        <f t="shared" ref="G19:O19" si="2">SUM(G20:G27)</f>
        <v>27538353</v>
      </c>
      <c r="H19" s="28">
        <f t="shared" si="2"/>
        <v>0</v>
      </c>
      <c r="I19" s="28">
        <f t="shared" si="2"/>
        <v>12338353</v>
      </c>
      <c r="J19" s="28">
        <f t="shared" si="2"/>
        <v>12182353</v>
      </c>
      <c r="K19" s="28">
        <f t="shared" si="2"/>
        <v>0</v>
      </c>
      <c r="L19" s="28">
        <f t="shared" si="2"/>
        <v>15200000</v>
      </c>
      <c r="M19" s="28">
        <f t="shared" si="2"/>
        <v>0</v>
      </c>
      <c r="N19" s="28">
        <f t="shared" si="2"/>
        <v>0</v>
      </c>
      <c r="O19" s="27">
        <f t="shared" si="2"/>
        <v>0</v>
      </c>
      <c r="P19"/>
      <c r="Q19"/>
      <c r="R19"/>
      <c r="S19"/>
      <c r="T19"/>
      <c r="U19"/>
      <c r="V19"/>
      <c r="W19"/>
      <c r="X19"/>
      <c r="Y19"/>
    </row>
    <row r="20" spans="1:25" ht="13.5">
      <c r="A20" s="22" t="s">
        <v>216</v>
      </c>
      <c r="B20" s="23">
        <v>30201</v>
      </c>
      <c r="C20" s="24" t="s">
        <v>237</v>
      </c>
      <c r="D20" s="25" t="s">
        <v>218</v>
      </c>
      <c r="E20" s="25" t="s">
        <v>238</v>
      </c>
      <c r="F20" s="26" t="s">
        <v>168</v>
      </c>
      <c r="G20" s="27">
        <v>20763200</v>
      </c>
      <c r="H20" s="28">
        <v>0</v>
      </c>
      <c r="I20" s="28">
        <v>5563200</v>
      </c>
      <c r="J20" s="28">
        <v>5527200</v>
      </c>
      <c r="K20" s="28">
        <v>0</v>
      </c>
      <c r="L20" s="28">
        <v>15200000</v>
      </c>
      <c r="M20" s="28">
        <v>0</v>
      </c>
      <c r="N20" s="28"/>
      <c r="O20" s="27">
        <v>0</v>
      </c>
      <c r="P20"/>
      <c r="Q20"/>
      <c r="R20"/>
      <c r="S20"/>
      <c r="T20"/>
      <c r="U20"/>
      <c r="V20"/>
      <c r="W20"/>
      <c r="X20"/>
      <c r="Y20"/>
    </row>
    <row r="21" spans="1:25" ht="13.5">
      <c r="A21" s="22" t="s">
        <v>216</v>
      </c>
      <c r="B21" s="23">
        <v>30201</v>
      </c>
      <c r="C21" s="24" t="s">
        <v>237</v>
      </c>
      <c r="D21" s="25" t="s">
        <v>239</v>
      </c>
      <c r="E21" s="25" t="s">
        <v>240</v>
      </c>
      <c r="F21" s="26" t="s">
        <v>241</v>
      </c>
      <c r="G21" s="27">
        <v>2121000</v>
      </c>
      <c r="H21" s="28">
        <v>0</v>
      </c>
      <c r="I21" s="28">
        <v>2121000</v>
      </c>
      <c r="J21" s="28">
        <v>2001000</v>
      </c>
      <c r="K21" s="28">
        <v>0</v>
      </c>
      <c r="L21" s="28">
        <v>0</v>
      </c>
      <c r="M21" s="28">
        <v>0</v>
      </c>
      <c r="N21" s="28"/>
      <c r="O21" s="27">
        <v>0</v>
      </c>
      <c r="P21"/>
      <c r="Q21"/>
      <c r="R21"/>
      <c r="S21"/>
      <c r="T21"/>
      <c r="U21"/>
      <c r="V21"/>
      <c r="W21"/>
      <c r="X21"/>
      <c r="Y21"/>
    </row>
    <row r="22" spans="1:25" ht="13.5">
      <c r="A22" s="22" t="s">
        <v>216</v>
      </c>
      <c r="B22" s="23">
        <v>30215</v>
      </c>
      <c r="C22" s="24" t="s">
        <v>242</v>
      </c>
      <c r="D22" s="25" t="s">
        <v>239</v>
      </c>
      <c r="E22" s="25" t="s">
        <v>243</v>
      </c>
      <c r="F22" s="26" t="s">
        <v>244</v>
      </c>
      <c r="G22" s="27">
        <v>3000</v>
      </c>
      <c r="H22" s="28">
        <v>0</v>
      </c>
      <c r="I22" s="28">
        <v>3000</v>
      </c>
      <c r="J22" s="28">
        <v>3000</v>
      </c>
      <c r="K22" s="28">
        <v>0</v>
      </c>
      <c r="L22" s="28">
        <v>0</v>
      </c>
      <c r="M22" s="28">
        <v>0</v>
      </c>
      <c r="N22" s="28"/>
      <c r="O22" s="27">
        <v>0</v>
      </c>
      <c r="P22"/>
      <c r="Q22"/>
      <c r="R22"/>
      <c r="S22"/>
      <c r="T22"/>
      <c r="U22"/>
      <c r="V22"/>
      <c r="W22"/>
      <c r="X22"/>
      <c r="Y22"/>
    </row>
    <row r="23" spans="1:25" ht="13.5">
      <c r="A23" s="22" t="s">
        <v>216</v>
      </c>
      <c r="B23" s="23">
        <v>30228</v>
      </c>
      <c r="C23" s="24" t="s">
        <v>245</v>
      </c>
      <c r="D23" s="25" t="s">
        <v>239</v>
      </c>
      <c r="E23" s="25" t="s">
        <v>240</v>
      </c>
      <c r="F23" s="26" t="s">
        <v>241</v>
      </c>
      <c r="G23" s="27">
        <v>2969913</v>
      </c>
      <c r="H23" s="28">
        <v>0</v>
      </c>
      <c r="I23" s="28">
        <v>2969913</v>
      </c>
      <c r="J23" s="28">
        <v>2969913</v>
      </c>
      <c r="K23" s="28">
        <v>0</v>
      </c>
      <c r="L23" s="28">
        <v>0</v>
      </c>
      <c r="M23" s="28">
        <v>0</v>
      </c>
      <c r="N23" s="28"/>
      <c r="O23" s="27">
        <v>0</v>
      </c>
      <c r="P23"/>
      <c r="Q23"/>
      <c r="R23"/>
      <c r="S23"/>
      <c r="T23"/>
      <c r="U23"/>
      <c r="V23"/>
      <c r="W23"/>
      <c r="X23"/>
      <c r="Y23"/>
    </row>
    <row r="24" spans="1:25" ht="13.5">
      <c r="A24" s="22" t="s">
        <v>216</v>
      </c>
      <c r="B24" s="23">
        <v>30229</v>
      </c>
      <c r="C24" s="24" t="s">
        <v>246</v>
      </c>
      <c r="D24" s="25" t="s">
        <v>239</v>
      </c>
      <c r="E24" s="25" t="s">
        <v>240</v>
      </c>
      <c r="F24" s="26" t="s">
        <v>241</v>
      </c>
      <c r="G24" s="27">
        <v>1092840</v>
      </c>
      <c r="H24" s="28">
        <v>0</v>
      </c>
      <c r="I24" s="28">
        <v>1092840</v>
      </c>
      <c r="J24" s="28">
        <v>1092840</v>
      </c>
      <c r="K24" s="28">
        <v>0</v>
      </c>
      <c r="L24" s="28">
        <v>0</v>
      </c>
      <c r="M24" s="28">
        <v>0</v>
      </c>
      <c r="N24" s="28"/>
      <c r="O24" s="27">
        <v>0</v>
      </c>
      <c r="P24"/>
      <c r="Q24"/>
      <c r="R24"/>
      <c r="S24"/>
      <c r="T24"/>
      <c r="U24"/>
      <c r="V24"/>
      <c r="W24"/>
      <c r="X24"/>
      <c r="Y24"/>
    </row>
    <row r="25" spans="1:25" ht="27">
      <c r="A25" s="22" t="s">
        <v>216</v>
      </c>
      <c r="B25" s="23">
        <v>30231</v>
      </c>
      <c r="C25" s="24" t="s">
        <v>247</v>
      </c>
      <c r="D25" s="25" t="s">
        <v>239</v>
      </c>
      <c r="E25" s="25" t="s">
        <v>248</v>
      </c>
      <c r="F25" s="26" t="s">
        <v>249</v>
      </c>
      <c r="G25" s="27">
        <v>14000</v>
      </c>
      <c r="H25" s="28">
        <v>0</v>
      </c>
      <c r="I25" s="28">
        <v>14000</v>
      </c>
      <c r="J25" s="28">
        <v>14000</v>
      </c>
      <c r="K25" s="28">
        <v>0</v>
      </c>
      <c r="L25" s="28">
        <v>0</v>
      </c>
      <c r="M25" s="28">
        <v>0</v>
      </c>
      <c r="N25" s="28"/>
      <c r="O25" s="27">
        <v>0</v>
      </c>
      <c r="P25"/>
      <c r="Q25"/>
      <c r="R25"/>
      <c r="S25"/>
      <c r="T25"/>
      <c r="U25"/>
      <c r="V25"/>
      <c r="W25"/>
      <c r="X25"/>
      <c r="Y25"/>
    </row>
    <row r="26" spans="1:25" ht="13.5">
      <c r="A26" s="22" t="s">
        <v>216</v>
      </c>
      <c r="B26" s="23">
        <v>30239</v>
      </c>
      <c r="C26" s="24" t="s">
        <v>250</v>
      </c>
      <c r="D26" s="25" t="s">
        <v>239</v>
      </c>
      <c r="E26" s="25" t="s">
        <v>240</v>
      </c>
      <c r="F26" s="26" t="s">
        <v>241</v>
      </c>
      <c r="G26" s="27">
        <v>74400</v>
      </c>
      <c r="H26" s="28">
        <v>0</v>
      </c>
      <c r="I26" s="28">
        <v>74400</v>
      </c>
      <c r="J26" s="28">
        <v>74400</v>
      </c>
      <c r="K26" s="28">
        <v>0</v>
      </c>
      <c r="L26" s="28">
        <v>0</v>
      </c>
      <c r="M26" s="28">
        <v>0</v>
      </c>
      <c r="N26" s="28"/>
      <c r="O26" s="27">
        <v>0</v>
      </c>
      <c r="P26"/>
      <c r="Q26"/>
      <c r="R26"/>
      <c r="S26"/>
      <c r="T26"/>
      <c r="U26"/>
      <c r="V26"/>
      <c r="W26"/>
      <c r="X26"/>
      <c r="Y26"/>
    </row>
    <row r="27" spans="1:25" ht="27">
      <c r="A27" s="22" t="s">
        <v>216</v>
      </c>
      <c r="B27" s="23">
        <v>30299</v>
      </c>
      <c r="C27" s="24" t="s">
        <v>251</v>
      </c>
      <c r="D27" s="25" t="s">
        <v>239</v>
      </c>
      <c r="E27" s="25" t="s">
        <v>252</v>
      </c>
      <c r="F27" s="26" t="s">
        <v>253</v>
      </c>
      <c r="G27" s="27">
        <v>500000</v>
      </c>
      <c r="H27" s="28">
        <v>0</v>
      </c>
      <c r="I27" s="28">
        <v>500000</v>
      </c>
      <c r="J27" s="28">
        <v>500000</v>
      </c>
      <c r="K27" s="28">
        <v>0</v>
      </c>
      <c r="L27" s="28">
        <v>0</v>
      </c>
      <c r="M27" s="28">
        <v>0</v>
      </c>
      <c r="N27" s="28"/>
      <c r="O27" s="27">
        <v>0</v>
      </c>
      <c r="P27"/>
      <c r="Q27"/>
      <c r="R27"/>
      <c r="S27"/>
      <c r="T27"/>
      <c r="U27"/>
      <c r="V27"/>
      <c r="W27"/>
      <c r="X27"/>
      <c r="Y27"/>
    </row>
    <row r="28" spans="1:25" ht="13.5">
      <c r="A28" s="22">
        <v>303</v>
      </c>
      <c r="B28" s="23"/>
      <c r="C28" s="24" t="s">
        <v>167</v>
      </c>
      <c r="D28" s="25"/>
      <c r="E28" s="25"/>
      <c r="F28" s="26"/>
      <c r="G28" s="27">
        <f t="shared" ref="G28:O28" si="3">SUM(G29:G33)</f>
        <v>70389488</v>
      </c>
      <c r="H28" s="28">
        <f t="shared" si="3"/>
        <v>0</v>
      </c>
      <c r="I28" s="28">
        <f t="shared" si="3"/>
        <v>61251488</v>
      </c>
      <c r="J28" s="28">
        <f t="shared" si="3"/>
        <v>61251488</v>
      </c>
      <c r="K28" s="28">
        <f t="shared" si="3"/>
        <v>0</v>
      </c>
      <c r="L28" s="28">
        <f t="shared" si="3"/>
        <v>0</v>
      </c>
      <c r="M28" s="28">
        <f t="shared" si="3"/>
        <v>9138000</v>
      </c>
      <c r="N28" s="28">
        <f t="shared" si="3"/>
        <v>0</v>
      </c>
      <c r="O28" s="27">
        <f t="shared" si="3"/>
        <v>0</v>
      </c>
      <c r="P28"/>
      <c r="Q28"/>
      <c r="R28"/>
      <c r="S28"/>
      <c r="T28"/>
      <c r="U28"/>
      <c r="V28"/>
      <c r="W28"/>
      <c r="X28"/>
      <c r="Y28"/>
    </row>
    <row r="29" spans="1:25" ht="13.5">
      <c r="A29" s="22" t="s">
        <v>216</v>
      </c>
      <c r="B29" s="23">
        <v>30302</v>
      </c>
      <c r="C29" s="24" t="s">
        <v>254</v>
      </c>
      <c r="D29" s="25" t="s">
        <v>255</v>
      </c>
      <c r="E29" s="25" t="s">
        <v>256</v>
      </c>
      <c r="F29" s="26" t="s">
        <v>257</v>
      </c>
      <c r="G29" s="27">
        <v>5055900</v>
      </c>
      <c r="H29" s="28">
        <v>0</v>
      </c>
      <c r="I29" s="28">
        <v>5055900</v>
      </c>
      <c r="J29" s="28">
        <v>5055900</v>
      </c>
      <c r="K29" s="28">
        <v>0</v>
      </c>
      <c r="L29" s="28">
        <v>0</v>
      </c>
      <c r="M29" s="28">
        <v>0</v>
      </c>
      <c r="N29" s="28"/>
      <c r="O29" s="27">
        <v>0</v>
      </c>
      <c r="P29"/>
      <c r="Q29"/>
      <c r="R29"/>
      <c r="S29"/>
      <c r="T29"/>
      <c r="U29"/>
      <c r="V29"/>
      <c r="W29"/>
      <c r="X29"/>
      <c r="Y29"/>
    </row>
    <row r="30" spans="1:25" ht="13.5">
      <c r="A30" s="22" t="s">
        <v>216</v>
      </c>
      <c r="B30" s="23">
        <v>30305</v>
      </c>
      <c r="C30" s="24" t="s">
        <v>258</v>
      </c>
      <c r="D30" s="25" t="s">
        <v>255</v>
      </c>
      <c r="E30" s="25" t="s">
        <v>259</v>
      </c>
      <c r="F30" s="26" t="s">
        <v>260</v>
      </c>
      <c r="G30" s="27">
        <v>6614000</v>
      </c>
      <c r="H30" s="28">
        <v>0</v>
      </c>
      <c r="I30" s="28">
        <v>5184000</v>
      </c>
      <c r="J30" s="28">
        <v>5184000</v>
      </c>
      <c r="K30" s="28">
        <v>0</v>
      </c>
      <c r="L30" s="28">
        <v>0</v>
      </c>
      <c r="M30" s="28">
        <v>1430000</v>
      </c>
      <c r="N30" s="28"/>
      <c r="O30" s="27">
        <v>0</v>
      </c>
      <c r="P30"/>
      <c r="Q30"/>
      <c r="R30"/>
      <c r="S30"/>
      <c r="T30"/>
      <c r="U30"/>
      <c r="V30"/>
      <c r="W30"/>
      <c r="X30"/>
      <c r="Y30"/>
    </row>
    <row r="31" spans="1:25" ht="13.5">
      <c r="A31" s="22" t="s">
        <v>216</v>
      </c>
      <c r="B31" s="23">
        <v>30308</v>
      </c>
      <c r="C31" s="24" t="s">
        <v>261</v>
      </c>
      <c r="D31" s="25" t="s">
        <v>255</v>
      </c>
      <c r="E31" s="25" t="s">
        <v>262</v>
      </c>
      <c r="F31" s="26" t="s">
        <v>263</v>
      </c>
      <c r="G31" s="27">
        <v>2356000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2356000</v>
      </c>
      <c r="N31" s="28"/>
      <c r="O31" s="27">
        <v>0</v>
      </c>
      <c r="P31"/>
      <c r="Q31"/>
      <c r="R31"/>
      <c r="S31"/>
      <c r="T31"/>
      <c r="U31"/>
      <c r="V31"/>
      <c r="W31"/>
      <c r="X31"/>
      <c r="Y31"/>
    </row>
    <row r="32" spans="1:25" ht="13.5">
      <c r="A32" s="22" t="s">
        <v>216</v>
      </c>
      <c r="B32" s="23">
        <v>30309</v>
      </c>
      <c r="C32" s="24" t="s">
        <v>264</v>
      </c>
      <c r="D32" s="25" t="s">
        <v>255</v>
      </c>
      <c r="E32" s="25" t="s">
        <v>259</v>
      </c>
      <c r="F32" s="26" t="s">
        <v>260</v>
      </c>
      <c r="G32" s="27">
        <v>36090188</v>
      </c>
      <c r="H32" s="28">
        <v>0</v>
      </c>
      <c r="I32" s="28">
        <v>36090188</v>
      </c>
      <c r="J32" s="28">
        <v>36090188</v>
      </c>
      <c r="K32" s="28">
        <v>0</v>
      </c>
      <c r="L32" s="28">
        <v>0</v>
      </c>
      <c r="M32" s="28">
        <v>0</v>
      </c>
      <c r="N32" s="28"/>
      <c r="O32" s="27">
        <v>0</v>
      </c>
      <c r="P32"/>
      <c r="Q32"/>
      <c r="R32"/>
      <c r="S32"/>
      <c r="T32"/>
      <c r="U32"/>
      <c r="V32"/>
      <c r="W32"/>
      <c r="X32"/>
      <c r="Y32"/>
    </row>
    <row r="33" spans="1:25" ht="27">
      <c r="A33" s="22" t="s">
        <v>216</v>
      </c>
      <c r="B33" s="23">
        <v>30399</v>
      </c>
      <c r="C33" s="24" t="s">
        <v>265</v>
      </c>
      <c r="D33" s="25" t="s">
        <v>255</v>
      </c>
      <c r="E33" s="25" t="s">
        <v>266</v>
      </c>
      <c r="F33" s="26" t="s">
        <v>267</v>
      </c>
      <c r="G33" s="27">
        <v>20273400</v>
      </c>
      <c r="H33" s="28">
        <v>0</v>
      </c>
      <c r="I33" s="28">
        <v>14921400</v>
      </c>
      <c r="J33" s="28">
        <v>14921400</v>
      </c>
      <c r="K33" s="28">
        <v>0</v>
      </c>
      <c r="L33" s="28">
        <v>0</v>
      </c>
      <c r="M33" s="28">
        <v>5352000</v>
      </c>
      <c r="N33" s="28"/>
      <c r="O33" s="27">
        <v>0</v>
      </c>
      <c r="P33"/>
      <c r="Q33"/>
      <c r="R33"/>
      <c r="S33"/>
      <c r="T33"/>
      <c r="U33"/>
      <c r="V33"/>
      <c r="W33"/>
      <c r="X33"/>
      <c r="Y33"/>
    </row>
    <row r="34" spans="1:25" ht="13.5">
      <c r="A34" s="22">
        <v>310</v>
      </c>
      <c r="B34" s="23"/>
      <c r="C34" s="24" t="s">
        <v>172</v>
      </c>
      <c r="D34" s="25"/>
      <c r="E34" s="25"/>
      <c r="F34" s="26"/>
      <c r="G34" s="27">
        <f t="shared" ref="G34:O34" si="4">SUM(G35:G36)</f>
        <v>35330000</v>
      </c>
      <c r="H34" s="28">
        <f t="shared" si="4"/>
        <v>0</v>
      </c>
      <c r="I34" s="28">
        <f t="shared" si="4"/>
        <v>16410000</v>
      </c>
      <c r="J34" s="28">
        <f t="shared" si="4"/>
        <v>0</v>
      </c>
      <c r="K34" s="28">
        <f t="shared" si="4"/>
        <v>0</v>
      </c>
      <c r="L34" s="28">
        <f t="shared" si="4"/>
        <v>0</v>
      </c>
      <c r="M34" s="28">
        <f t="shared" si="4"/>
        <v>18920000</v>
      </c>
      <c r="N34" s="28">
        <f t="shared" si="4"/>
        <v>0</v>
      </c>
      <c r="O34" s="27">
        <f t="shared" si="4"/>
        <v>0</v>
      </c>
      <c r="P34"/>
      <c r="Q34"/>
      <c r="R34"/>
      <c r="S34"/>
      <c r="T34"/>
      <c r="U34"/>
      <c r="V34"/>
      <c r="W34"/>
      <c r="X34"/>
      <c r="Y34"/>
    </row>
    <row r="35" spans="1:25" ht="13.5">
      <c r="A35" s="22" t="s">
        <v>216</v>
      </c>
      <c r="B35" s="23">
        <v>31001</v>
      </c>
      <c r="C35" s="24" t="s">
        <v>268</v>
      </c>
      <c r="D35" s="25" t="s">
        <v>269</v>
      </c>
      <c r="E35" s="25" t="s">
        <v>270</v>
      </c>
      <c r="F35" s="26" t="s">
        <v>271</v>
      </c>
      <c r="G35" s="27">
        <v>25530000</v>
      </c>
      <c r="H35" s="28">
        <v>0</v>
      </c>
      <c r="I35" s="28">
        <v>16410000</v>
      </c>
      <c r="J35" s="28">
        <v>0</v>
      </c>
      <c r="K35" s="28">
        <v>0</v>
      </c>
      <c r="L35" s="28">
        <v>0</v>
      </c>
      <c r="M35" s="28">
        <v>9120000</v>
      </c>
      <c r="N35" s="28"/>
      <c r="O35" s="27">
        <v>0</v>
      </c>
      <c r="P35"/>
      <c r="Q35"/>
      <c r="R35"/>
      <c r="S35"/>
      <c r="T35"/>
      <c r="U35"/>
      <c r="V35"/>
      <c r="W35"/>
      <c r="X35"/>
      <c r="Y35"/>
    </row>
    <row r="36" spans="1:25" ht="13.5">
      <c r="A36" s="22" t="s">
        <v>216</v>
      </c>
      <c r="B36" s="23">
        <v>31099</v>
      </c>
      <c r="C36" s="24" t="s">
        <v>272</v>
      </c>
      <c r="D36" s="25" t="s">
        <v>269</v>
      </c>
      <c r="E36" s="25" t="s">
        <v>273</v>
      </c>
      <c r="F36" s="26" t="s">
        <v>274</v>
      </c>
      <c r="G36" s="27">
        <v>9800000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9800000</v>
      </c>
      <c r="N36" s="28"/>
      <c r="O36" s="27">
        <v>0</v>
      </c>
      <c r="P36"/>
      <c r="Q36"/>
      <c r="R36"/>
      <c r="S36"/>
      <c r="T36"/>
      <c r="U36"/>
      <c r="V36"/>
      <c r="W36"/>
      <c r="X36"/>
      <c r="Y36"/>
    </row>
    <row r="37" spans="1:25" ht="13.5">
      <c r="A37" s="22">
        <v>399</v>
      </c>
      <c r="B37" s="23"/>
      <c r="C37" s="24" t="s">
        <v>176</v>
      </c>
      <c r="D37" s="25"/>
      <c r="E37" s="25"/>
      <c r="F37" s="26"/>
      <c r="G37" s="27">
        <f t="shared" ref="G37:O37" si="5">G38</f>
        <v>88259832</v>
      </c>
      <c r="H37" s="28">
        <f t="shared" si="5"/>
        <v>0</v>
      </c>
      <c r="I37" s="28">
        <f t="shared" si="5"/>
        <v>8107832</v>
      </c>
      <c r="J37" s="28">
        <f t="shared" si="5"/>
        <v>5907832</v>
      </c>
      <c r="K37" s="28">
        <f t="shared" si="5"/>
        <v>0</v>
      </c>
      <c r="L37" s="28">
        <f t="shared" si="5"/>
        <v>0</v>
      </c>
      <c r="M37" s="28">
        <f t="shared" si="5"/>
        <v>80152000</v>
      </c>
      <c r="N37" s="28">
        <f t="shared" si="5"/>
        <v>0</v>
      </c>
      <c r="O37" s="27">
        <f t="shared" si="5"/>
        <v>0</v>
      </c>
      <c r="P37"/>
      <c r="Q37"/>
      <c r="R37"/>
      <c r="S37"/>
      <c r="T37"/>
      <c r="U37"/>
      <c r="V37"/>
      <c r="W37"/>
      <c r="X37"/>
      <c r="Y37"/>
    </row>
    <row r="38" spans="1:25" ht="13.5">
      <c r="A38" s="22" t="s">
        <v>216</v>
      </c>
      <c r="B38" s="23">
        <v>39999</v>
      </c>
      <c r="C38" s="24" t="s">
        <v>275</v>
      </c>
      <c r="D38" s="25" t="s">
        <v>276</v>
      </c>
      <c r="E38" s="25" t="s">
        <v>277</v>
      </c>
      <c r="F38" s="26" t="s">
        <v>176</v>
      </c>
      <c r="G38" s="27">
        <v>88259832</v>
      </c>
      <c r="H38" s="28">
        <v>0</v>
      </c>
      <c r="I38" s="28">
        <v>8107832</v>
      </c>
      <c r="J38" s="28">
        <v>5907832</v>
      </c>
      <c r="K38" s="28">
        <v>0</v>
      </c>
      <c r="L38" s="28">
        <v>0</v>
      </c>
      <c r="M38" s="28">
        <v>80152000</v>
      </c>
      <c r="N38" s="28"/>
      <c r="O38" s="27">
        <v>0</v>
      </c>
      <c r="P38"/>
      <c r="Q38"/>
      <c r="R38"/>
      <c r="S38"/>
      <c r="T38"/>
      <c r="U38"/>
      <c r="V38"/>
      <c r="W38"/>
      <c r="X38"/>
      <c r="Y38"/>
    </row>
    <row r="39" spans="1:25" ht="13.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</row>
    <row r="40" spans="1:25" ht="13.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</row>
    <row r="41" spans="1:25" ht="13.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</row>
    <row r="42" spans="1:25" ht="13.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</row>
    <row r="43" spans="1:25" ht="13.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</row>
    <row r="44" spans="1:25" ht="13.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</row>
    <row r="45" spans="1:25" ht="13.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</row>
    <row r="46" spans="1:25" ht="13.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</row>
    <row r="47" spans="1:25" ht="13.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</row>
    <row r="48" spans="1:25" ht="13.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</row>
    <row r="49" spans="1:25" ht="13.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</row>
    <row r="50" spans="1:25" ht="13.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</row>
    <row r="51" spans="1:25" ht="13.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</row>
    <row r="52" spans="1:25" ht="13.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</row>
    <row r="53" spans="1:25" ht="13.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</row>
    <row r="54" spans="1:25" ht="13.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</row>
    <row r="55" spans="1:25" ht="13.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</row>
    <row r="56" spans="1:25" ht="13.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</row>
    <row r="57" spans="1:25" ht="13.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</row>
    <row r="58" spans="1:25" ht="13.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</row>
    <row r="59" spans="1:25" ht="13.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</row>
  </sheetData>
  <sheetProtection formatCells="0" formatColumns="0" formatRows="0"/>
  <mergeCells count="11">
    <mergeCell ref="K4:K5"/>
    <mergeCell ref="L4:L5"/>
    <mergeCell ref="M4:M5"/>
    <mergeCell ref="N4:N5"/>
    <mergeCell ref="O4:O5"/>
    <mergeCell ref="A3:C3"/>
    <mergeCell ref="A4:C4"/>
    <mergeCell ref="D4:F4"/>
    <mergeCell ref="I4:J4"/>
    <mergeCell ref="G4:G5"/>
    <mergeCell ref="H4:H5"/>
  </mergeCells>
  <phoneticPr fontId="4" type="noConversion"/>
  <pageMargins left="0.98425196850393704" right="0.74803149606299202" top="0.98425196850393704" bottom="0.98425196850393704" header="0.511811023622047" footer="0.511811023622047"/>
  <pageSetup paperSize="9" scale="65" orientation="landscape" horizontalDpi="2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E19"/>
  <sheetViews>
    <sheetView showGridLines="0" showZeros="0" topLeftCell="B1" zoomScaleNormal="100" workbookViewId="0">
      <selection activeCell="N7" sqref="N7"/>
    </sheetView>
  </sheetViews>
  <sheetFormatPr defaultColWidth="9" defaultRowHeight="13.5"/>
  <cols>
    <col min="1" max="1" width="40.25" customWidth="1"/>
    <col min="2" max="3" width="25.75" bestFit="1" customWidth="1"/>
    <col min="4" max="4" width="14.625" customWidth="1"/>
  </cols>
  <sheetData>
    <row r="1" spans="1:5" ht="13.5" customHeight="1">
      <c r="D1" s="8" t="s">
        <v>278</v>
      </c>
    </row>
    <row r="2" spans="1:5" ht="32.25" customHeight="1">
      <c r="A2" s="207" t="s">
        <v>279</v>
      </c>
      <c r="B2" s="207"/>
      <c r="C2" s="207"/>
      <c r="D2" s="207"/>
    </row>
    <row r="3" spans="1:5" ht="15.75" customHeight="1">
      <c r="A3" s="9" t="s">
        <v>2</v>
      </c>
      <c r="B3" s="9"/>
      <c r="C3" s="9"/>
      <c r="D3" s="8" t="s">
        <v>3</v>
      </c>
      <c r="E3" s="2"/>
    </row>
    <row r="4" spans="1:5" ht="35.25" customHeight="1">
      <c r="A4" s="10" t="s">
        <v>8</v>
      </c>
      <c r="B4" s="10" t="s">
        <v>280</v>
      </c>
      <c r="C4" s="10" t="s">
        <v>291</v>
      </c>
      <c r="D4" s="10" t="s">
        <v>290</v>
      </c>
      <c r="E4" s="2"/>
    </row>
    <row r="5" spans="1:5" s="1" customFormat="1" ht="24" customHeight="1">
      <c r="A5" s="11" t="s">
        <v>281</v>
      </c>
      <c r="B5" s="7">
        <f>B6+B7+B8</f>
        <v>350000</v>
      </c>
      <c r="C5" s="7">
        <v>370000</v>
      </c>
      <c r="D5" s="146">
        <f>B5/C5-1</f>
        <v>-5.4054054054054057E-2</v>
      </c>
      <c r="E5" s="9"/>
    </row>
    <row r="6" spans="1:5" s="1" customFormat="1" ht="24" customHeight="1">
      <c r="A6" s="12" t="s">
        <v>282</v>
      </c>
      <c r="B6" s="7">
        <v>0</v>
      </c>
      <c r="C6" s="7"/>
      <c r="D6" s="146"/>
      <c r="E6" s="9"/>
    </row>
    <row r="7" spans="1:5" s="1" customFormat="1" ht="24" customHeight="1">
      <c r="A7" s="12" t="s">
        <v>283</v>
      </c>
      <c r="B7" s="7">
        <v>160000</v>
      </c>
      <c r="C7" s="7">
        <v>170000</v>
      </c>
      <c r="D7" s="146">
        <f t="shared" ref="D7:D9" si="0">B7/C7-1</f>
        <v>-5.8823529411764719E-2</v>
      </c>
      <c r="E7" s="9"/>
    </row>
    <row r="8" spans="1:5" s="1" customFormat="1" ht="24" customHeight="1">
      <c r="A8" s="12" t="s">
        <v>284</v>
      </c>
      <c r="B8" s="7">
        <v>190000</v>
      </c>
      <c r="C8" s="7">
        <v>200000</v>
      </c>
      <c r="D8" s="146">
        <f t="shared" si="0"/>
        <v>-5.0000000000000044E-2</v>
      </c>
      <c r="E8" s="9"/>
    </row>
    <row r="9" spans="1:5" s="1" customFormat="1" ht="24" customHeight="1">
      <c r="A9" s="12" t="s">
        <v>285</v>
      </c>
      <c r="B9" s="7">
        <v>190000</v>
      </c>
      <c r="C9" s="7">
        <v>200000</v>
      </c>
      <c r="D9" s="146">
        <f t="shared" si="0"/>
        <v>-5.0000000000000044E-2</v>
      </c>
      <c r="E9" s="9"/>
    </row>
    <row r="10" spans="1:5" s="1" customFormat="1" ht="24" customHeight="1">
      <c r="A10" s="12" t="s">
        <v>286</v>
      </c>
      <c r="B10" s="12"/>
      <c r="C10" s="7"/>
      <c r="D10" s="7">
        <v>0</v>
      </c>
      <c r="E10" s="9"/>
    </row>
    <row r="11" spans="1:5" ht="13.5" customHeight="1">
      <c r="A11" s="208" t="s">
        <v>287</v>
      </c>
      <c r="B11" s="208"/>
      <c r="C11" s="208"/>
      <c r="D11" s="208"/>
      <c r="E11" s="2"/>
    </row>
    <row r="12" spans="1:5" ht="13.5" customHeight="1">
      <c r="A12" s="209"/>
      <c r="B12" s="209"/>
      <c r="C12" s="209"/>
      <c r="D12" s="209"/>
      <c r="E12" s="2"/>
    </row>
    <row r="13" spans="1:5" ht="13.5" customHeight="1">
      <c r="A13" s="209"/>
      <c r="B13" s="209"/>
      <c r="C13" s="209"/>
      <c r="D13" s="209"/>
      <c r="E13" s="2"/>
    </row>
    <row r="14" spans="1:5" ht="13.5" customHeight="1">
      <c r="A14" s="209"/>
      <c r="B14" s="209"/>
      <c r="C14" s="209"/>
      <c r="D14" s="209"/>
      <c r="E14" s="2"/>
    </row>
    <row r="15" spans="1:5" ht="13.5" customHeight="1">
      <c r="A15" s="209"/>
      <c r="B15" s="209"/>
      <c r="C15" s="209"/>
      <c r="D15" s="209"/>
      <c r="E15" s="2"/>
    </row>
    <row r="16" spans="1:5" ht="13.5" customHeight="1">
      <c r="A16" s="209"/>
      <c r="B16" s="209"/>
      <c r="C16" s="209"/>
      <c r="D16" s="209"/>
      <c r="E16" s="2"/>
    </row>
    <row r="17" spans="1:5" ht="13.5" customHeight="1">
      <c r="A17" s="209"/>
      <c r="B17" s="209"/>
      <c r="C17" s="209"/>
      <c r="D17" s="209"/>
      <c r="E17" s="2"/>
    </row>
    <row r="18" spans="1:5" ht="13.5" customHeight="1">
      <c r="A18" s="209"/>
      <c r="B18" s="209"/>
      <c r="C18" s="209"/>
      <c r="D18" s="209"/>
      <c r="E18" s="2"/>
    </row>
    <row r="19" spans="1:5">
      <c r="A19" s="209"/>
      <c r="B19" s="209"/>
      <c r="C19" s="209"/>
      <c r="D19" s="209"/>
      <c r="E19" s="2"/>
    </row>
  </sheetData>
  <sheetProtection formatCells="0" formatColumns="0" formatRows="0"/>
  <mergeCells count="2">
    <mergeCell ref="A2:D2"/>
    <mergeCell ref="A11:D19"/>
  </mergeCells>
  <phoneticPr fontId="4" type="noConversion"/>
  <pageMargins left="1.3779527559055118" right="0.70866141732283472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"/>
  <sheetViews>
    <sheetView showGridLines="0" showZeros="0" workbookViewId="0">
      <selection activeCell="B9" sqref="B9"/>
    </sheetView>
  </sheetViews>
  <sheetFormatPr defaultColWidth="9" defaultRowHeight="13.5"/>
  <cols>
    <col min="1" max="1" width="18.25" customWidth="1"/>
    <col min="2" max="2" width="18.875" customWidth="1"/>
    <col min="3" max="3" width="18.375" customWidth="1"/>
    <col min="4" max="7" width="17.125" customWidth="1"/>
    <col min="8" max="10" width="15.375" customWidth="1"/>
  </cols>
  <sheetData>
    <row r="1" spans="1:10" ht="13.5" customHeight="1">
      <c r="J1" s="8" t="s">
        <v>288</v>
      </c>
    </row>
    <row r="2" spans="1:10" ht="25.5" customHeight="1">
      <c r="A2" s="210" t="s">
        <v>289</v>
      </c>
      <c r="B2" s="210"/>
      <c r="C2" s="210"/>
      <c r="D2" s="210"/>
      <c r="E2" s="210"/>
      <c r="F2" s="210"/>
      <c r="G2" s="210"/>
      <c r="H2" s="210"/>
      <c r="I2" s="210"/>
      <c r="J2" s="210"/>
    </row>
    <row r="3" spans="1:10" ht="13.5" customHeight="1">
      <c r="A3" s="176" t="s">
        <v>2</v>
      </c>
      <c r="B3" s="177"/>
      <c r="C3" s="2"/>
      <c r="D3" s="2"/>
      <c r="E3" s="2"/>
      <c r="F3" s="2"/>
      <c r="G3" s="2"/>
      <c r="H3" s="2"/>
      <c r="I3" s="2"/>
      <c r="J3" s="8" t="s">
        <v>3</v>
      </c>
    </row>
    <row r="4" spans="1:10" ht="27" customHeight="1">
      <c r="A4" s="196" t="s">
        <v>198</v>
      </c>
      <c r="B4" s="196" t="s">
        <v>199</v>
      </c>
      <c r="C4" s="196" t="s">
        <v>163</v>
      </c>
      <c r="D4" s="193" t="s">
        <v>164</v>
      </c>
      <c r="E4" s="194"/>
      <c r="F4" s="194"/>
      <c r="G4" s="195"/>
      <c r="H4" s="193" t="s">
        <v>165</v>
      </c>
      <c r="I4" s="194"/>
      <c r="J4" s="195"/>
    </row>
    <row r="5" spans="1:10" ht="27" customHeight="1">
      <c r="A5" s="196"/>
      <c r="B5" s="196"/>
      <c r="C5" s="196"/>
      <c r="D5" s="3" t="s">
        <v>10</v>
      </c>
      <c r="E5" s="3" t="s">
        <v>166</v>
      </c>
      <c r="F5" s="3" t="s">
        <v>167</v>
      </c>
      <c r="G5" s="3" t="s">
        <v>168</v>
      </c>
      <c r="H5" s="3" t="s">
        <v>10</v>
      </c>
      <c r="I5" s="3" t="s">
        <v>200</v>
      </c>
      <c r="J5" s="3" t="s">
        <v>201</v>
      </c>
    </row>
    <row r="6" spans="1:10" s="1" customFormat="1" ht="14.25" customHeight="1">
      <c r="A6" s="4"/>
      <c r="B6" s="5"/>
      <c r="C6" s="6"/>
      <c r="D6" s="7"/>
      <c r="E6" s="7"/>
      <c r="F6" s="7"/>
      <c r="G6" s="7"/>
      <c r="H6" s="7"/>
      <c r="I6" s="7"/>
      <c r="J6" s="7"/>
    </row>
    <row r="7" spans="1:10" ht="13.5" customHeight="1">
      <c r="A7" s="2"/>
      <c r="B7" s="2"/>
      <c r="C7" s="2"/>
      <c r="D7" s="2"/>
      <c r="E7" s="2"/>
      <c r="F7" s="2"/>
      <c r="G7" s="2"/>
      <c r="H7" s="2"/>
      <c r="I7" s="2"/>
      <c r="J7" s="2"/>
    </row>
  </sheetData>
  <sheetProtection formatCells="0" formatColumns="0" formatRows="0"/>
  <mergeCells count="7">
    <mergeCell ref="A2:J2"/>
    <mergeCell ref="A3:B3"/>
    <mergeCell ref="D4:G4"/>
    <mergeCell ref="H4:J4"/>
    <mergeCell ref="A4:A5"/>
    <mergeCell ref="B4:B5"/>
    <mergeCell ref="C4:C5"/>
  </mergeCells>
  <phoneticPr fontId="4" type="noConversion"/>
  <pageMargins left="0.70866141732283505" right="0.70866141732283505" top="0.74803149606299202" bottom="0.74803149606299202" header="0.31496062992126" footer="0.31496062992126"/>
  <pageSetup paperSize="8" orientation="landscape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>
  <dimension ref="A1:E6"/>
  <sheetViews>
    <sheetView workbookViewId="0">
      <selection activeCell="F14" sqref="F14"/>
    </sheetView>
  </sheetViews>
  <sheetFormatPr defaultRowHeight="13.5"/>
  <cols>
    <col min="1" max="5" width="25.75" customWidth="1"/>
  </cols>
  <sheetData>
    <row r="1" spans="1:5">
      <c r="A1" s="147"/>
      <c r="B1" s="147"/>
      <c r="C1" s="147"/>
      <c r="D1" s="147"/>
      <c r="E1" s="148" t="s">
        <v>292</v>
      </c>
    </row>
    <row r="2" spans="1:5" ht="25.5">
      <c r="A2" s="210" t="s">
        <v>293</v>
      </c>
      <c r="B2" s="210"/>
      <c r="C2" s="210"/>
      <c r="D2" s="210"/>
      <c r="E2" s="210"/>
    </row>
    <row r="3" spans="1:5">
      <c r="A3" s="151"/>
      <c r="B3" s="150"/>
      <c r="C3" s="150"/>
      <c r="D3" s="150"/>
      <c r="E3" s="149" t="s">
        <v>3</v>
      </c>
    </row>
    <row r="4" spans="1:5">
      <c r="A4" s="211" t="s">
        <v>294</v>
      </c>
      <c r="B4" s="211" t="s">
        <v>295</v>
      </c>
      <c r="C4" s="211" t="s">
        <v>296</v>
      </c>
      <c r="D4" s="211" t="s">
        <v>297</v>
      </c>
      <c r="E4" s="211" t="s">
        <v>298</v>
      </c>
    </row>
    <row r="5" spans="1:5">
      <c r="A5" s="212"/>
      <c r="B5" s="212"/>
      <c r="C5" s="212"/>
      <c r="D5" s="212"/>
      <c r="E5" s="212"/>
    </row>
    <row r="6" spans="1:5" ht="36" customHeight="1">
      <c r="A6" s="152"/>
      <c r="B6" s="152"/>
      <c r="C6" s="152"/>
      <c r="D6" s="152"/>
      <c r="E6" s="152"/>
    </row>
  </sheetData>
  <mergeCells count="6">
    <mergeCell ref="A2:E2"/>
    <mergeCell ref="A4:A5"/>
    <mergeCell ref="B4:B5"/>
    <mergeCell ref="C4:C5"/>
    <mergeCell ref="D4:D5"/>
    <mergeCell ref="E4:E5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16</vt:i4>
      </vt:variant>
    </vt:vector>
  </HeadingPairs>
  <TitlesOfParts>
    <vt:vector size="25" baseType="lpstr">
      <vt:lpstr>01收支预算总表</vt:lpstr>
      <vt:lpstr>02收入预算总表</vt:lpstr>
      <vt:lpstr>03支出预算总表</vt:lpstr>
      <vt:lpstr>04财政拨款收支总体情况表</vt:lpstr>
      <vt:lpstr>05一般公共预算支出情况表</vt:lpstr>
      <vt:lpstr>06支出经济分类汇总表</vt:lpstr>
      <vt:lpstr>07一般公共预算“三公”经费支出情况表</vt:lpstr>
      <vt:lpstr>08政府性基金支出情况表</vt:lpstr>
      <vt:lpstr>09国有资本经营</vt:lpstr>
      <vt:lpstr>'01收支预算总表'!Print_Area</vt:lpstr>
      <vt:lpstr>'02收入预算总表'!Print_Area</vt:lpstr>
      <vt:lpstr>'03支出预算总表'!Print_Area</vt:lpstr>
      <vt:lpstr>'04财政拨款收支总体情况表'!Print_Area</vt:lpstr>
      <vt:lpstr>'05一般公共预算支出情况表'!Print_Area</vt:lpstr>
      <vt:lpstr>'06支出经济分类汇总表'!Print_Area</vt:lpstr>
      <vt:lpstr>'07一般公共预算“三公”经费支出情况表'!Print_Area</vt:lpstr>
      <vt:lpstr>'08政府性基金支出情况表'!Print_Area</vt:lpstr>
      <vt:lpstr>'01收支预算总表'!Print_Titles</vt:lpstr>
      <vt:lpstr>'02收入预算总表'!Print_Titles</vt:lpstr>
      <vt:lpstr>'03支出预算总表'!Print_Titles</vt:lpstr>
      <vt:lpstr>'04财政拨款收支总体情况表'!Print_Titles</vt:lpstr>
      <vt:lpstr>'05一般公共预算支出情况表'!Print_Titles</vt:lpstr>
      <vt:lpstr>'06支出经济分类汇总表'!Print_Titles</vt:lpstr>
      <vt:lpstr>'07一般公共预算“三公”经费支出情况表'!Print_Titles</vt:lpstr>
      <vt:lpstr>'08政府性基金支出情况表'!Print_Titles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2020-11-19T00:55:05Z</cp:lastPrinted>
  <dcterms:created xsi:type="dcterms:W3CDTF">2019-12-04T08:27:00Z</dcterms:created>
  <dcterms:modified xsi:type="dcterms:W3CDTF">2021-04-25T01:28:35Z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2493260</vt:i4>
  </property>
  <property fmtid="{D5CDD505-2E9C-101B-9397-08002B2CF9AE}" pid="3" name="KSOProductBuildVer">
    <vt:lpwstr>2052-11.1.0.9662</vt:lpwstr>
  </property>
</Properties>
</file>